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23-08-24)\"/>
    </mc:Choice>
  </mc:AlternateContent>
  <bookViews>
    <workbookView xWindow="0" yWindow="0" windowWidth="21600" windowHeight="9615"/>
  </bookViews>
  <sheets>
    <sheet name="FPCCA-SPDCL (2)" sheetId="1" r:id="rId1"/>
  </sheets>
  <externalReferences>
    <externalReference r:id="rId2"/>
    <externalReference r:id="rId3"/>
  </externalReferences>
  <definedNames>
    <definedName name="_xlnm._FilterDatabase" localSheetId="0" hidden="1">'FPCCA-SPDCL (2)'!$A$4:$Z$76</definedName>
    <definedName name="_xlnm.Print_Area" localSheetId="0">'FPCCA-SPDCL (2)'!$A$1:$AA$84</definedName>
    <definedName name="_xlnm.Print_Titles" localSheetId="0">'FPCCA-SPDCL (2)'!$2:$4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3" i="1" l="1"/>
  <c r="W75" i="1"/>
  <c r="Z75" i="1" s="1"/>
  <c r="V75" i="1"/>
  <c r="S75" i="1"/>
  <c r="P75" i="1"/>
  <c r="L75" i="1"/>
  <c r="X75" i="1" s="1"/>
  <c r="J75" i="1"/>
  <c r="I75" i="1"/>
  <c r="G75" i="1"/>
  <c r="Z74" i="1"/>
  <c r="W74" i="1"/>
  <c r="V74" i="1"/>
  <c r="S74" i="1"/>
  <c r="P74" i="1"/>
  <c r="L74" i="1"/>
  <c r="X74" i="1" s="1"/>
  <c r="I74" i="1"/>
  <c r="J74" i="1" s="1"/>
  <c r="G74" i="1"/>
  <c r="T72" i="1"/>
  <c r="Q72" i="1"/>
  <c r="N72" i="1"/>
  <c r="L72" i="1"/>
  <c r="K72" i="1"/>
  <c r="H72" i="1"/>
  <c r="E72" i="1"/>
  <c r="Z71" i="1"/>
  <c r="X71" i="1"/>
  <c r="AA71" i="1" s="1"/>
  <c r="W71" i="1"/>
  <c r="V71" i="1"/>
  <c r="U71" i="1"/>
  <c r="S71" i="1"/>
  <c r="R71" i="1"/>
  <c r="P71" i="1"/>
  <c r="O71" i="1"/>
  <c r="M71" i="1"/>
  <c r="L71" i="1"/>
  <c r="J71" i="1"/>
  <c r="I71" i="1"/>
  <c r="G71" i="1"/>
  <c r="F71" i="1"/>
  <c r="Z70" i="1"/>
  <c r="X70" i="1"/>
  <c r="Y70" i="1" s="1"/>
  <c r="W70" i="1"/>
  <c r="V70" i="1"/>
  <c r="U70" i="1"/>
  <c r="S70" i="1"/>
  <c r="R70" i="1"/>
  <c r="P70" i="1"/>
  <c r="O70" i="1"/>
  <c r="M70" i="1"/>
  <c r="L70" i="1"/>
  <c r="J70" i="1"/>
  <c r="I70" i="1"/>
  <c r="G70" i="1"/>
  <c r="F70" i="1"/>
  <c r="A70" i="1"/>
  <c r="A71" i="1" s="1"/>
  <c r="A72" i="1" s="1"/>
  <c r="A73" i="1" s="1"/>
  <c r="A74" i="1" s="1"/>
  <c r="A76" i="1" s="1"/>
  <c r="Z69" i="1"/>
  <c r="X69" i="1"/>
  <c r="AA69" i="1" s="1"/>
  <c r="W69" i="1"/>
  <c r="V69" i="1"/>
  <c r="U69" i="1"/>
  <c r="S69" i="1"/>
  <c r="R69" i="1"/>
  <c r="P69" i="1"/>
  <c r="O69" i="1"/>
  <c r="M69" i="1"/>
  <c r="L69" i="1"/>
  <c r="J69" i="1"/>
  <c r="I69" i="1"/>
  <c r="G69" i="1"/>
  <c r="F69" i="1"/>
  <c r="W68" i="1"/>
  <c r="W72" i="1" s="1"/>
  <c r="Z72" i="1" s="1"/>
  <c r="U68" i="1"/>
  <c r="X68" i="1" s="1"/>
  <c r="R68" i="1"/>
  <c r="S68" i="1" s="1"/>
  <c r="S72" i="1" s="1"/>
  <c r="O68" i="1"/>
  <c r="O72" i="1" s="1"/>
  <c r="L68" i="1"/>
  <c r="M68" i="1" s="1"/>
  <c r="M72" i="1" s="1"/>
  <c r="I68" i="1"/>
  <c r="I72" i="1" s="1"/>
  <c r="F68" i="1"/>
  <c r="G68" i="1" s="1"/>
  <c r="G72" i="1" s="1"/>
  <c r="T67" i="1"/>
  <c r="Q67" i="1"/>
  <c r="N67" i="1"/>
  <c r="K67" i="1"/>
  <c r="H67" i="1"/>
  <c r="E67" i="1"/>
  <c r="W66" i="1"/>
  <c r="Z66" i="1" s="1"/>
  <c r="V66" i="1"/>
  <c r="S66" i="1"/>
  <c r="P66" i="1"/>
  <c r="M66" i="1"/>
  <c r="L66" i="1"/>
  <c r="X66" i="1" s="1"/>
  <c r="J66" i="1"/>
  <c r="I66" i="1"/>
  <c r="G66" i="1"/>
  <c r="F66" i="1"/>
  <c r="AA65" i="1"/>
  <c r="X65" i="1"/>
  <c r="W65" i="1"/>
  <c r="Z65" i="1" s="1"/>
  <c r="V65" i="1"/>
  <c r="S65" i="1"/>
  <c r="P65" i="1"/>
  <c r="M65" i="1"/>
  <c r="J65" i="1"/>
  <c r="G65" i="1"/>
  <c r="Z64" i="1"/>
  <c r="X64" i="1"/>
  <c r="Y64" i="1" s="1"/>
  <c r="W64" i="1"/>
  <c r="V64" i="1"/>
  <c r="S64" i="1"/>
  <c r="P64" i="1"/>
  <c r="M64" i="1"/>
  <c r="J64" i="1"/>
  <c r="G64" i="1"/>
  <c r="Z63" i="1"/>
  <c r="X63" i="1"/>
  <c r="Y63" i="1" s="1"/>
  <c r="W63" i="1"/>
  <c r="V63" i="1"/>
  <c r="S63" i="1"/>
  <c r="P63" i="1"/>
  <c r="M63" i="1"/>
  <c r="J63" i="1"/>
  <c r="G63" i="1"/>
  <c r="Z62" i="1"/>
  <c r="X62" i="1"/>
  <c r="Y62" i="1" s="1"/>
  <c r="W62" i="1"/>
  <c r="V62" i="1"/>
  <c r="S62" i="1"/>
  <c r="P62" i="1"/>
  <c r="M62" i="1"/>
  <c r="J62" i="1"/>
  <c r="G62" i="1"/>
  <c r="Z61" i="1"/>
  <c r="W61" i="1"/>
  <c r="V61" i="1"/>
  <c r="S61" i="1"/>
  <c r="P61" i="1"/>
  <c r="L61" i="1"/>
  <c r="X61" i="1" s="1"/>
  <c r="I61" i="1"/>
  <c r="J61" i="1" s="1"/>
  <c r="F61" i="1"/>
  <c r="G61" i="1" s="1"/>
  <c r="W60" i="1"/>
  <c r="Z60" i="1" s="1"/>
  <c r="U60" i="1"/>
  <c r="R60" i="1"/>
  <c r="S60" i="1" s="1"/>
  <c r="O60" i="1"/>
  <c r="P60" i="1" s="1"/>
  <c r="L60" i="1"/>
  <c r="M60" i="1" s="1"/>
  <c r="I60" i="1"/>
  <c r="J60" i="1" s="1"/>
  <c r="F60" i="1"/>
  <c r="G60" i="1" s="1"/>
  <c r="W59" i="1"/>
  <c r="U59" i="1"/>
  <c r="U67" i="1" s="1"/>
  <c r="R59" i="1"/>
  <c r="O59" i="1"/>
  <c r="P59" i="1" s="1"/>
  <c r="P67" i="1" s="1"/>
  <c r="L59" i="1"/>
  <c r="I59" i="1"/>
  <c r="I67" i="1" s="1"/>
  <c r="F59" i="1"/>
  <c r="T58" i="1"/>
  <c r="Q58" i="1"/>
  <c r="N58" i="1"/>
  <c r="K58" i="1"/>
  <c r="H58" i="1"/>
  <c r="E58" i="1"/>
  <c r="C58" i="1"/>
  <c r="Z57" i="1"/>
  <c r="X57" i="1"/>
  <c r="Y57" i="1" s="1"/>
  <c r="W57" i="1"/>
  <c r="V57" i="1"/>
  <c r="U57" i="1"/>
  <c r="S57" i="1"/>
  <c r="R57" i="1"/>
  <c r="P57" i="1"/>
  <c r="O57" i="1"/>
  <c r="M57" i="1"/>
  <c r="L57" i="1"/>
  <c r="J57" i="1"/>
  <c r="I57" i="1"/>
  <c r="G57" i="1"/>
  <c r="F57" i="1"/>
  <c r="A57" i="1"/>
  <c r="A58" i="1" s="1"/>
  <c r="A59" i="1" s="1"/>
  <c r="A60" i="1" s="1"/>
  <c r="A61" i="1" s="1"/>
  <c r="A62" i="1" s="1"/>
  <c r="A63" i="1" s="1"/>
  <c r="A64" i="1" s="1"/>
  <c r="Z56" i="1"/>
  <c r="X56" i="1"/>
  <c r="W56" i="1"/>
  <c r="V56" i="1"/>
  <c r="U56" i="1"/>
  <c r="S56" i="1"/>
  <c r="R56" i="1"/>
  <c r="P56" i="1"/>
  <c r="O56" i="1"/>
  <c r="M56" i="1"/>
  <c r="L56" i="1"/>
  <c r="J56" i="1"/>
  <c r="I56" i="1"/>
  <c r="G56" i="1"/>
  <c r="F56" i="1"/>
  <c r="W55" i="1"/>
  <c r="Z55" i="1" s="1"/>
  <c r="U55" i="1"/>
  <c r="U58" i="1" s="1"/>
  <c r="R55" i="1"/>
  <c r="S55" i="1" s="1"/>
  <c r="O55" i="1"/>
  <c r="P55" i="1" s="1"/>
  <c r="L55" i="1"/>
  <c r="M55" i="1" s="1"/>
  <c r="I55" i="1"/>
  <c r="J55" i="1" s="1"/>
  <c r="F55" i="1"/>
  <c r="G55" i="1" s="1"/>
  <c r="Z54" i="1"/>
  <c r="X54" i="1"/>
  <c r="Y54" i="1" s="1"/>
  <c r="W54" i="1"/>
  <c r="V54" i="1"/>
  <c r="U54" i="1"/>
  <c r="S54" i="1"/>
  <c r="R54" i="1"/>
  <c r="P54" i="1"/>
  <c r="O54" i="1"/>
  <c r="M54" i="1"/>
  <c r="L54" i="1"/>
  <c r="J54" i="1"/>
  <c r="I54" i="1"/>
  <c r="G54" i="1"/>
  <c r="F54" i="1"/>
  <c r="A54" i="1"/>
  <c r="Z53" i="1"/>
  <c r="X53" i="1"/>
  <c r="W53" i="1"/>
  <c r="W58" i="1" s="1"/>
  <c r="Z58" i="1" s="1"/>
  <c r="V53" i="1"/>
  <c r="U53" i="1"/>
  <c r="S53" i="1"/>
  <c r="S58" i="1" s="1"/>
  <c r="R53" i="1"/>
  <c r="R58" i="1" s="1"/>
  <c r="P53" i="1"/>
  <c r="O53" i="1"/>
  <c r="O58" i="1" s="1"/>
  <c r="M53" i="1"/>
  <c r="M58" i="1" s="1"/>
  <c r="L53" i="1"/>
  <c r="L58" i="1" s="1"/>
  <c r="J53" i="1"/>
  <c r="I53" i="1"/>
  <c r="G53" i="1"/>
  <c r="G58" i="1" s="1"/>
  <c r="F53" i="1"/>
  <c r="F58" i="1" s="1"/>
  <c r="A53" i="1"/>
  <c r="T52" i="1"/>
  <c r="Q52" i="1"/>
  <c r="N52" i="1"/>
  <c r="K52" i="1"/>
  <c r="H52" i="1"/>
  <c r="E52" i="1"/>
  <c r="D52" i="1"/>
  <c r="C52" i="1"/>
  <c r="W51" i="1"/>
  <c r="Z51" i="1" s="1"/>
  <c r="U51" i="1"/>
  <c r="R51" i="1"/>
  <c r="S51" i="1" s="1"/>
  <c r="O51" i="1"/>
  <c r="P51" i="1" s="1"/>
  <c r="L51" i="1"/>
  <c r="M51" i="1" s="1"/>
  <c r="I51" i="1"/>
  <c r="J51" i="1" s="1"/>
  <c r="F51" i="1"/>
  <c r="G51" i="1" s="1"/>
  <c r="AB50" i="1"/>
  <c r="W50" i="1"/>
  <c r="Z50" i="1" s="1"/>
  <c r="U50" i="1"/>
  <c r="R50" i="1"/>
  <c r="S50" i="1" s="1"/>
  <c r="O50" i="1"/>
  <c r="P50" i="1" s="1"/>
  <c r="L50" i="1"/>
  <c r="M50" i="1" s="1"/>
  <c r="I50" i="1"/>
  <c r="J50" i="1" s="1"/>
  <c r="F50" i="1"/>
  <c r="G50" i="1" s="1"/>
  <c r="W49" i="1"/>
  <c r="Z49" i="1" s="1"/>
  <c r="U49" i="1"/>
  <c r="R49" i="1"/>
  <c r="S49" i="1" s="1"/>
  <c r="O49" i="1"/>
  <c r="P49" i="1" s="1"/>
  <c r="L49" i="1"/>
  <c r="M49" i="1" s="1"/>
  <c r="I49" i="1"/>
  <c r="J49" i="1" s="1"/>
  <c r="F49" i="1"/>
  <c r="G49" i="1" s="1"/>
  <c r="W48" i="1"/>
  <c r="U48" i="1"/>
  <c r="R48" i="1"/>
  <c r="S48" i="1" s="1"/>
  <c r="S52" i="1" s="1"/>
  <c r="O48" i="1"/>
  <c r="L48" i="1"/>
  <c r="I48" i="1"/>
  <c r="F48" i="1"/>
  <c r="G48" i="1" s="1"/>
  <c r="G52" i="1" s="1"/>
  <c r="T47" i="1"/>
  <c r="Q47" i="1"/>
  <c r="N47" i="1"/>
  <c r="K47" i="1"/>
  <c r="H47" i="1"/>
  <c r="E47" i="1"/>
  <c r="C47" i="1"/>
  <c r="Z46" i="1"/>
  <c r="W46" i="1"/>
  <c r="V46" i="1"/>
  <c r="U46" i="1"/>
  <c r="X46" i="1" s="1"/>
  <c r="R46" i="1"/>
  <c r="S46" i="1" s="1"/>
  <c r="P46" i="1"/>
  <c r="O46" i="1"/>
  <c r="L46" i="1"/>
  <c r="M46" i="1" s="1"/>
  <c r="J46" i="1"/>
  <c r="I46" i="1"/>
  <c r="F46" i="1"/>
  <c r="G46" i="1" s="1"/>
  <c r="W45" i="1"/>
  <c r="Z45" i="1" s="1"/>
  <c r="U45" i="1"/>
  <c r="V45" i="1" s="1"/>
  <c r="R45" i="1"/>
  <c r="X45" i="1" s="1"/>
  <c r="O45" i="1"/>
  <c r="P45" i="1" s="1"/>
  <c r="L45" i="1"/>
  <c r="M45" i="1" s="1"/>
  <c r="I45" i="1"/>
  <c r="J45" i="1" s="1"/>
  <c r="F45" i="1"/>
  <c r="G45" i="1" s="1"/>
  <c r="Z44" i="1"/>
  <c r="W44" i="1"/>
  <c r="W47" i="1" s="1"/>
  <c r="Z47" i="1" s="1"/>
  <c r="U44" i="1"/>
  <c r="U47" i="1" s="1"/>
  <c r="R44" i="1"/>
  <c r="S44" i="1" s="1"/>
  <c r="O44" i="1"/>
  <c r="P44" i="1" s="1"/>
  <c r="P47" i="1" s="1"/>
  <c r="L44" i="1"/>
  <c r="M44" i="1" s="1"/>
  <c r="M47" i="1" s="1"/>
  <c r="I44" i="1"/>
  <c r="I47" i="1" s="1"/>
  <c r="F44" i="1"/>
  <c r="G44" i="1" s="1"/>
  <c r="G47" i="1" s="1"/>
  <c r="T43" i="1"/>
  <c r="Q43" i="1"/>
  <c r="N43" i="1"/>
  <c r="K43" i="1"/>
  <c r="H43" i="1"/>
  <c r="E43" i="1"/>
  <c r="C43" i="1"/>
  <c r="Z42" i="1"/>
  <c r="X42" i="1"/>
  <c r="Y42" i="1" s="1"/>
  <c r="W42" i="1"/>
  <c r="U42" i="1"/>
  <c r="V42" i="1" s="1"/>
  <c r="S42" i="1"/>
  <c r="R42" i="1"/>
  <c r="O42" i="1"/>
  <c r="P42" i="1" s="1"/>
  <c r="M42" i="1"/>
  <c r="L42" i="1"/>
  <c r="I42" i="1"/>
  <c r="J42" i="1" s="1"/>
  <c r="G42" i="1"/>
  <c r="F42" i="1"/>
  <c r="Z41" i="1"/>
  <c r="W41" i="1"/>
  <c r="U41" i="1"/>
  <c r="V41" i="1" s="1"/>
  <c r="R41" i="1"/>
  <c r="S41" i="1" s="1"/>
  <c r="O41" i="1"/>
  <c r="P41" i="1" s="1"/>
  <c r="L41" i="1"/>
  <c r="M41" i="1" s="1"/>
  <c r="I41" i="1"/>
  <c r="J41" i="1" s="1"/>
  <c r="F41" i="1"/>
  <c r="G41" i="1" s="1"/>
  <c r="W40" i="1"/>
  <c r="Z40" i="1" s="1"/>
  <c r="U40" i="1"/>
  <c r="V40" i="1" s="1"/>
  <c r="R40" i="1"/>
  <c r="X40" i="1" s="1"/>
  <c r="O40" i="1"/>
  <c r="P40" i="1" s="1"/>
  <c r="L40" i="1"/>
  <c r="M40" i="1" s="1"/>
  <c r="I40" i="1"/>
  <c r="J40" i="1" s="1"/>
  <c r="F40" i="1"/>
  <c r="G40" i="1" s="1"/>
  <c r="Z39" i="1"/>
  <c r="W39" i="1"/>
  <c r="U39" i="1"/>
  <c r="V39" i="1" s="1"/>
  <c r="R39" i="1"/>
  <c r="S39" i="1" s="1"/>
  <c r="O39" i="1"/>
  <c r="P39" i="1" s="1"/>
  <c r="L39" i="1"/>
  <c r="M39" i="1" s="1"/>
  <c r="I39" i="1"/>
  <c r="J39" i="1" s="1"/>
  <c r="F39" i="1"/>
  <c r="G39" i="1" s="1"/>
  <c r="W38" i="1"/>
  <c r="Z38" i="1" s="1"/>
  <c r="U38" i="1"/>
  <c r="V38" i="1" s="1"/>
  <c r="R38" i="1"/>
  <c r="X38" i="1" s="1"/>
  <c r="O38" i="1"/>
  <c r="P38" i="1" s="1"/>
  <c r="L38" i="1"/>
  <c r="M38" i="1" s="1"/>
  <c r="I38" i="1"/>
  <c r="J38" i="1" s="1"/>
  <c r="F38" i="1"/>
  <c r="G38" i="1" s="1"/>
  <c r="Z37" i="1"/>
  <c r="W37" i="1"/>
  <c r="U37" i="1"/>
  <c r="V37" i="1" s="1"/>
  <c r="R37" i="1"/>
  <c r="S37" i="1" s="1"/>
  <c r="O37" i="1"/>
  <c r="P37" i="1" s="1"/>
  <c r="L37" i="1"/>
  <c r="M37" i="1" s="1"/>
  <c r="I37" i="1"/>
  <c r="J37" i="1" s="1"/>
  <c r="F37" i="1"/>
  <c r="G37" i="1" s="1"/>
  <c r="W36" i="1"/>
  <c r="Z36" i="1" s="1"/>
  <c r="U36" i="1"/>
  <c r="V36" i="1" s="1"/>
  <c r="R36" i="1"/>
  <c r="O36" i="1"/>
  <c r="P36" i="1" s="1"/>
  <c r="L36" i="1"/>
  <c r="M36" i="1" s="1"/>
  <c r="I36" i="1"/>
  <c r="J36" i="1" s="1"/>
  <c r="F36" i="1"/>
  <c r="G36" i="1" s="1"/>
  <c r="Z35" i="1"/>
  <c r="W35" i="1"/>
  <c r="U35" i="1"/>
  <c r="R35" i="1"/>
  <c r="S35" i="1" s="1"/>
  <c r="O35" i="1"/>
  <c r="P35" i="1" s="1"/>
  <c r="L35" i="1"/>
  <c r="M35" i="1" s="1"/>
  <c r="I35" i="1"/>
  <c r="J35" i="1" s="1"/>
  <c r="F35" i="1"/>
  <c r="G35" i="1" s="1"/>
  <c r="W34" i="1"/>
  <c r="Z34" i="1" s="1"/>
  <c r="U34" i="1"/>
  <c r="V34" i="1" s="1"/>
  <c r="R34" i="1"/>
  <c r="O34" i="1"/>
  <c r="P34" i="1" s="1"/>
  <c r="L34" i="1"/>
  <c r="M34" i="1" s="1"/>
  <c r="I34" i="1"/>
  <c r="J34" i="1" s="1"/>
  <c r="F34" i="1"/>
  <c r="G34" i="1" s="1"/>
  <c r="Z33" i="1"/>
  <c r="W33" i="1"/>
  <c r="U33" i="1"/>
  <c r="R33" i="1"/>
  <c r="S33" i="1" s="1"/>
  <c r="O33" i="1"/>
  <c r="P33" i="1" s="1"/>
  <c r="L33" i="1"/>
  <c r="M33" i="1" s="1"/>
  <c r="I33" i="1"/>
  <c r="J33" i="1" s="1"/>
  <c r="F33" i="1"/>
  <c r="G33" i="1" s="1"/>
  <c r="A33" i="1"/>
  <c r="A34" i="1" s="1"/>
  <c r="A35" i="1" s="1"/>
  <c r="A36" i="1" s="1"/>
  <c r="A37" i="1" s="1"/>
  <c r="A38" i="1" s="1"/>
  <c r="A39" i="1" s="1"/>
  <c r="A40" i="1" s="1"/>
  <c r="A41" i="1" s="1"/>
  <c r="A43" i="1" s="1"/>
  <c r="A44" i="1" s="1"/>
  <c r="A45" i="1" s="1"/>
  <c r="A46" i="1" s="1"/>
  <c r="A47" i="1" s="1"/>
  <c r="A48" i="1" s="1"/>
  <c r="A49" i="1" s="1"/>
  <c r="A50" i="1" s="1"/>
  <c r="W32" i="1"/>
  <c r="Z32" i="1" s="1"/>
  <c r="U32" i="1"/>
  <c r="X32" i="1" s="1"/>
  <c r="Y32" i="1" s="1"/>
  <c r="R32" i="1"/>
  <c r="S32" i="1" s="1"/>
  <c r="O32" i="1"/>
  <c r="P32" i="1" s="1"/>
  <c r="L32" i="1"/>
  <c r="M32" i="1" s="1"/>
  <c r="I32" i="1"/>
  <c r="J32" i="1" s="1"/>
  <c r="F32" i="1"/>
  <c r="G32" i="1" s="1"/>
  <c r="A32" i="1"/>
  <c r="W31" i="1"/>
  <c r="Z31" i="1" s="1"/>
  <c r="U31" i="1"/>
  <c r="R31" i="1"/>
  <c r="S31" i="1" s="1"/>
  <c r="O31" i="1"/>
  <c r="P31" i="1" s="1"/>
  <c r="L31" i="1"/>
  <c r="M31" i="1" s="1"/>
  <c r="I31" i="1"/>
  <c r="J31" i="1" s="1"/>
  <c r="F31" i="1"/>
  <c r="G31" i="1" s="1"/>
  <c r="Z30" i="1"/>
  <c r="X30" i="1"/>
  <c r="AA30" i="1" s="1"/>
  <c r="W30" i="1"/>
  <c r="V30" i="1"/>
  <c r="U30" i="1"/>
  <c r="S30" i="1"/>
  <c r="R30" i="1"/>
  <c r="P30" i="1"/>
  <c r="O30" i="1"/>
  <c r="M30" i="1"/>
  <c r="L30" i="1"/>
  <c r="J30" i="1"/>
  <c r="I30" i="1"/>
  <c r="G30" i="1"/>
  <c r="F30" i="1"/>
  <c r="W29" i="1"/>
  <c r="Z29" i="1" s="1"/>
  <c r="U29" i="1"/>
  <c r="X29" i="1" s="1"/>
  <c r="Y29" i="1" s="1"/>
  <c r="R29" i="1"/>
  <c r="S29" i="1" s="1"/>
  <c r="O29" i="1"/>
  <c r="P29" i="1" s="1"/>
  <c r="L29" i="1"/>
  <c r="M29" i="1" s="1"/>
  <c r="I29" i="1"/>
  <c r="J29" i="1" s="1"/>
  <c r="F29" i="1"/>
  <c r="G29" i="1" s="1"/>
  <c r="W28" i="1"/>
  <c r="Z28" i="1" s="1"/>
  <c r="U28" i="1"/>
  <c r="R28" i="1"/>
  <c r="S28" i="1" s="1"/>
  <c r="O28" i="1"/>
  <c r="P28" i="1" s="1"/>
  <c r="L28" i="1"/>
  <c r="M28" i="1" s="1"/>
  <c r="I28" i="1"/>
  <c r="J28" i="1" s="1"/>
  <c r="F28" i="1"/>
  <c r="G28" i="1" s="1"/>
  <c r="W27" i="1"/>
  <c r="Z27" i="1" s="1"/>
  <c r="U27" i="1"/>
  <c r="R27" i="1"/>
  <c r="S27" i="1" s="1"/>
  <c r="O27" i="1"/>
  <c r="P27" i="1" s="1"/>
  <c r="L27" i="1"/>
  <c r="M27" i="1" s="1"/>
  <c r="I27" i="1"/>
  <c r="J27" i="1" s="1"/>
  <c r="F27" i="1"/>
  <c r="G27" i="1" s="1"/>
  <c r="W26" i="1"/>
  <c r="Z26" i="1" s="1"/>
  <c r="U26" i="1"/>
  <c r="R26" i="1"/>
  <c r="S26" i="1" s="1"/>
  <c r="O26" i="1"/>
  <c r="P26" i="1" s="1"/>
  <c r="L26" i="1"/>
  <c r="M26" i="1" s="1"/>
  <c r="I26" i="1"/>
  <c r="J26" i="1" s="1"/>
  <c r="F26" i="1"/>
  <c r="G26" i="1" s="1"/>
  <c r="W25" i="1"/>
  <c r="Z25" i="1" s="1"/>
  <c r="U25" i="1"/>
  <c r="V25" i="1" s="1"/>
  <c r="S25" i="1"/>
  <c r="R25" i="1"/>
  <c r="O25" i="1"/>
  <c r="P25" i="1" s="1"/>
  <c r="M25" i="1"/>
  <c r="L25" i="1"/>
  <c r="I25" i="1"/>
  <c r="J25" i="1" s="1"/>
  <c r="G25" i="1"/>
  <c r="F25" i="1"/>
  <c r="W24" i="1"/>
  <c r="Z24" i="1" s="1"/>
  <c r="V24" i="1"/>
  <c r="U24" i="1"/>
  <c r="R24" i="1"/>
  <c r="P24" i="1"/>
  <c r="O24" i="1"/>
  <c r="L24" i="1"/>
  <c r="J24" i="1"/>
  <c r="J43" i="1" s="1"/>
  <c r="I24" i="1"/>
  <c r="I43" i="1" s="1"/>
  <c r="F24" i="1"/>
  <c r="T23" i="1"/>
  <c r="Q23" i="1"/>
  <c r="N23" i="1"/>
  <c r="L23" i="1"/>
  <c r="H23" i="1"/>
  <c r="G23" i="1"/>
  <c r="E23" i="1"/>
  <c r="C23" i="1"/>
  <c r="Z22" i="1"/>
  <c r="U22" i="1"/>
  <c r="X22" i="1" s="1"/>
  <c r="S22" i="1"/>
  <c r="R22" i="1"/>
  <c r="O22" i="1"/>
  <c r="P22" i="1" s="1"/>
  <c r="M22" i="1"/>
  <c r="L22" i="1"/>
  <c r="K22" i="1"/>
  <c r="W22" i="1" s="1"/>
  <c r="J22" i="1"/>
  <c r="I22" i="1"/>
  <c r="F22" i="1"/>
  <c r="G22" i="1" s="1"/>
  <c r="W21" i="1"/>
  <c r="Z21" i="1" s="1"/>
  <c r="U21" i="1"/>
  <c r="V21" i="1" s="1"/>
  <c r="S21" i="1"/>
  <c r="R21" i="1"/>
  <c r="O21" i="1"/>
  <c r="P21" i="1" s="1"/>
  <c r="M21" i="1"/>
  <c r="L21" i="1"/>
  <c r="K21" i="1"/>
  <c r="I21" i="1"/>
  <c r="J21" i="1" s="1"/>
  <c r="G21" i="1"/>
  <c r="F21" i="1"/>
  <c r="V20" i="1"/>
  <c r="U20" i="1"/>
  <c r="S20" i="1"/>
  <c r="R20" i="1"/>
  <c r="P20" i="1"/>
  <c r="O20" i="1"/>
  <c r="L20" i="1"/>
  <c r="K20" i="1"/>
  <c r="M20" i="1" s="1"/>
  <c r="I20" i="1"/>
  <c r="J20" i="1" s="1"/>
  <c r="G20" i="1"/>
  <c r="F20" i="1"/>
  <c r="V19" i="1"/>
  <c r="U19" i="1"/>
  <c r="R19" i="1"/>
  <c r="S19" i="1" s="1"/>
  <c r="O19" i="1"/>
  <c r="P19" i="1" s="1"/>
  <c r="L19" i="1"/>
  <c r="M19" i="1" s="1"/>
  <c r="K19" i="1"/>
  <c r="W19" i="1" s="1"/>
  <c r="Z19" i="1" s="1"/>
  <c r="J19" i="1"/>
  <c r="I19" i="1"/>
  <c r="G19" i="1"/>
  <c r="F19" i="1"/>
  <c r="Z18" i="1"/>
  <c r="U18" i="1"/>
  <c r="X18" i="1" s="1"/>
  <c r="S18" i="1"/>
  <c r="R18" i="1"/>
  <c r="O18" i="1"/>
  <c r="P18" i="1" s="1"/>
  <c r="M18" i="1"/>
  <c r="L18" i="1"/>
  <c r="K18" i="1"/>
  <c r="W18" i="1" s="1"/>
  <c r="J18" i="1"/>
  <c r="I18" i="1"/>
  <c r="F18" i="1"/>
  <c r="G18" i="1" s="1"/>
  <c r="W17" i="1"/>
  <c r="Z17" i="1" s="1"/>
  <c r="U17" i="1"/>
  <c r="V17" i="1" s="1"/>
  <c r="S17" i="1"/>
  <c r="R17" i="1"/>
  <c r="O17" i="1"/>
  <c r="P17" i="1" s="1"/>
  <c r="M17" i="1"/>
  <c r="L17" i="1"/>
  <c r="K17" i="1"/>
  <c r="I17" i="1"/>
  <c r="J17" i="1" s="1"/>
  <c r="G17" i="1"/>
  <c r="F17" i="1"/>
  <c r="V16" i="1"/>
  <c r="U16" i="1"/>
  <c r="S16" i="1"/>
  <c r="R16" i="1"/>
  <c r="P16" i="1"/>
  <c r="O16" i="1"/>
  <c r="L16" i="1"/>
  <c r="K16" i="1"/>
  <c r="M16" i="1" s="1"/>
  <c r="I16" i="1"/>
  <c r="J16" i="1" s="1"/>
  <c r="G16" i="1"/>
  <c r="F16" i="1"/>
  <c r="V15" i="1"/>
  <c r="U15" i="1"/>
  <c r="R15" i="1"/>
  <c r="S15" i="1" s="1"/>
  <c r="O15" i="1"/>
  <c r="P15" i="1" s="1"/>
  <c r="L15" i="1"/>
  <c r="M15" i="1" s="1"/>
  <c r="K15" i="1"/>
  <c r="K23" i="1" s="1"/>
  <c r="J15" i="1"/>
  <c r="I15" i="1"/>
  <c r="G15" i="1"/>
  <c r="F15" i="1"/>
  <c r="Z14" i="1"/>
  <c r="U14" i="1"/>
  <c r="X14" i="1" s="1"/>
  <c r="S14" i="1"/>
  <c r="R14" i="1"/>
  <c r="O14" i="1"/>
  <c r="O23" i="1" s="1"/>
  <c r="M14" i="1"/>
  <c r="L14" i="1"/>
  <c r="K14" i="1"/>
  <c r="W14" i="1" s="1"/>
  <c r="J14" i="1"/>
  <c r="I14" i="1"/>
  <c r="F14" i="1"/>
  <c r="G14" i="1" s="1"/>
  <c r="W13" i="1"/>
  <c r="Z13" i="1" s="1"/>
  <c r="U13" i="1"/>
  <c r="V13" i="1" s="1"/>
  <c r="S13" i="1"/>
  <c r="S23" i="1" s="1"/>
  <c r="R13" i="1"/>
  <c r="R23" i="1" s="1"/>
  <c r="O13" i="1"/>
  <c r="P13" i="1" s="1"/>
  <c r="M13" i="1"/>
  <c r="L13" i="1"/>
  <c r="K13" i="1"/>
  <c r="I13" i="1"/>
  <c r="I23" i="1" s="1"/>
  <c r="G13" i="1"/>
  <c r="F13" i="1"/>
  <c r="F23" i="1" s="1"/>
  <c r="W12" i="1"/>
  <c r="T12" i="1"/>
  <c r="Q12" i="1"/>
  <c r="Q73" i="1" s="1"/>
  <c r="Q76" i="1" s="1"/>
  <c r="O12" i="1"/>
  <c r="N12" i="1"/>
  <c r="N73" i="1" s="1"/>
  <c r="N76" i="1" s="1"/>
  <c r="K12" i="1"/>
  <c r="H12" i="1"/>
  <c r="H73" i="1" s="1"/>
  <c r="H76" i="1" s="1"/>
  <c r="E12" i="1"/>
  <c r="E73" i="1" s="1"/>
  <c r="E76" i="1" s="1"/>
  <c r="C12" i="1"/>
  <c r="X11" i="1"/>
  <c r="AA11" i="1" s="1"/>
  <c r="W11" i="1"/>
  <c r="Z11" i="1" s="1"/>
  <c r="V11" i="1"/>
  <c r="U11" i="1"/>
  <c r="S11" i="1"/>
  <c r="R11" i="1"/>
  <c r="P11" i="1"/>
  <c r="O11" i="1"/>
  <c r="M11" i="1"/>
  <c r="L11" i="1"/>
  <c r="J11" i="1"/>
  <c r="I11" i="1"/>
  <c r="G11" i="1"/>
  <c r="F11" i="1"/>
  <c r="Z10" i="1"/>
  <c r="W10" i="1"/>
  <c r="V10" i="1"/>
  <c r="U10" i="1"/>
  <c r="X10" i="1" s="1"/>
  <c r="S10" i="1"/>
  <c r="R10" i="1"/>
  <c r="P10" i="1"/>
  <c r="O10" i="1"/>
  <c r="M10" i="1"/>
  <c r="L10" i="1"/>
  <c r="J10" i="1"/>
  <c r="I10" i="1"/>
  <c r="G10" i="1"/>
  <c r="F10" i="1"/>
  <c r="X9" i="1"/>
  <c r="AA9" i="1" s="1"/>
  <c r="W9" i="1"/>
  <c r="Z9" i="1" s="1"/>
  <c r="V9" i="1"/>
  <c r="U9" i="1"/>
  <c r="S9" i="1"/>
  <c r="R9" i="1"/>
  <c r="P9" i="1"/>
  <c r="O9" i="1"/>
  <c r="M9" i="1"/>
  <c r="L9" i="1"/>
  <c r="J9" i="1"/>
  <c r="I9" i="1"/>
  <c r="G9" i="1"/>
  <c r="F9" i="1"/>
  <c r="Z8" i="1"/>
  <c r="W8" i="1"/>
  <c r="V8" i="1"/>
  <c r="U8" i="1"/>
  <c r="X8" i="1" s="1"/>
  <c r="S8" i="1"/>
  <c r="R8" i="1"/>
  <c r="P8" i="1"/>
  <c r="O8" i="1"/>
  <c r="M8" i="1"/>
  <c r="L8" i="1"/>
  <c r="J8" i="1"/>
  <c r="I8" i="1"/>
  <c r="G8" i="1"/>
  <c r="F8" i="1"/>
  <c r="X7" i="1"/>
  <c r="AA7" i="1" s="1"/>
  <c r="W7" i="1"/>
  <c r="Z7" i="1" s="1"/>
  <c r="V7" i="1"/>
  <c r="U7" i="1"/>
  <c r="S7" i="1"/>
  <c r="R7" i="1"/>
  <c r="P7" i="1"/>
  <c r="O7" i="1"/>
  <c r="M7" i="1"/>
  <c r="L7" i="1"/>
  <c r="J7" i="1"/>
  <c r="I7" i="1"/>
  <c r="G7" i="1"/>
  <c r="F7" i="1"/>
  <c r="Z6" i="1"/>
  <c r="W6" i="1"/>
  <c r="V6" i="1"/>
  <c r="U6" i="1"/>
  <c r="U12" i="1" s="1"/>
  <c r="S6" i="1"/>
  <c r="R6" i="1"/>
  <c r="P6" i="1"/>
  <c r="O6" i="1"/>
  <c r="M6" i="1"/>
  <c r="L6" i="1"/>
  <c r="J6" i="1"/>
  <c r="I6" i="1"/>
  <c r="I12" i="1" s="1"/>
  <c r="G6" i="1"/>
  <c r="F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X5" i="1"/>
  <c r="AA5" i="1" s="1"/>
  <c r="W5" i="1"/>
  <c r="Z5" i="1" s="1"/>
  <c r="V5" i="1"/>
  <c r="V12" i="1" s="1"/>
  <c r="U5" i="1"/>
  <c r="S5" i="1"/>
  <c r="S12" i="1" s="1"/>
  <c r="R5" i="1"/>
  <c r="R12" i="1" s="1"/>
  <c r="P5" i="1"/>
  <c r="P12" i="1" s="1"/>
  <c r="O5" i="1"/>
  <c r="M5" i="1"/>
  <c r="M12" i="1" s="1"/>
  <c r="L5" i="1"/>
  <c r="L12" i="1" s="1"/>
  <c r="J5" i="1"/>
  <c r="J12" i="1" s="1"/>
  <c r="I5" i="1"/>
  <c r="G5" i="1"/>
  <c r="G12" i="1" s="1"/>
  <c r="F5" i="1"/>
  <c r="F12" i="1" s="1"/>
  <c r="AA14" i="1" l="1"/>
  <c r="Y14" i="1"/>
  <c r="Y8" i="1"/>
  <c r="AA8" i="1"/>
  <c r="Y10" i="1"/>
  <c r="AA10" i="1"/>
  <c r="M23" i="1"/>
  <c r="AA22" i="1"/>
  <c r="Y22" i="1"/>
  <c r="AA18" i="1"/>
  <c r="Y18" i="1"/>
  <c r="K73" i="1"/>
  <c r="K76" i="1" s="1"/>
  <c r="R43" i="1"/>
  <c r="R73" i="1" s="1"/>
  <c r="R76" i="1" s="1"/>
  <c r="S24" i="1"/>
  <c r="Y5" i="1"/>
  <c r="Y7" i="1"/>
  <c r="Y9" i="1"/>
  <c r="Y11" i="1"/>
  <c r="T73" i="1"/>
  <c r="T76" i="1" s="1"/>
  <c r="J13" i="1"/>
  <c r="J23" i="1" s="1"/>
  <c r="J73" i="1" s="1"/>
  <c r="J76" i="1" s="1"/>
  <c r="P14" i="1"/>
  <c r="P23" i="1" s="1"/>
  <c r="P73" i="1" s="1"/>
  <c r="P76" i="1" s="1"/>
  <c r="V14" i="1"/>
  <c r="V23" i="1" s="1"/>
  <c r="W15" i="1"/>
  <c r="Z15" i="1" s="1"/>
  <c r="W16" i="1"/>
  <c r="Z16" i="1" s="1"/>
  <c r="V18" i="1"/>
  <c r="W20" i="1"/>
  <c r="Z20" i="1" s="1"/>
  <c r="V22" i="1"/>
  <c r="L43" i="1"/>
  <c r="L73" i="1" s="1"/>
  <c r="L76" i="1" s="1"/>
  <c r="M24" i="1"/>
  <c r="M43" i="1" s="1"/>
  <c r="X24" i="1"/>
  <c r="U43" i="1"/>
  <c r="X25" i="1"/>
  <c r="V26" i="1"/>
  <c r="X26" i="1"/>
  <c r="V33" i="1"/>
  <c r="X33" i="1"/>
  <c r="X34" i="1"/>
  <c r="S34" i="1"/>
  <c r="AA38" i="1"/>
  <c r="Y38" i="1"/>
  <c r="Y46" i="1"/>
  <c r="AA46" i="1"/>
  <c r="X6" i="1"/>
  <c r="X12" i="1" s="1"/>
  <c r="X13" i="1"/>
  <c r="X16" i="1"/>
  <c r="X17" i="1"/>
  <c r="X20" i="1"/>
  <c r="X21" i="1"/>
  <c r="F43" i="1"/>
  <c r="F73" i="1" s="1"/>
  <c r="F76" i="1" s="1"/>
  <c r="G24" i="1"/>
  <c r="G43" i="1" s="1"/>
  <c r="G73" i="1" s="1"/>
  <c r="G76" i="1" s="1"/>
  <c r="O43" i="1"/>
  <c r="O73" i="1" s="1"/>
  <c r="O76" i="1" s="1"/>
  <c r="X27" i="1"/>
  <c r="V27" i="1"/>
  <c r="AA29" i="1"/>
  <c r="AA32" i="1"/>
  <c r="V35" i="1"/>
  <c r="X35" i="1"/>
  <c r="X36" i="1"/>
  <c r="AA45" i="1"/>
  <c r="Y45" i="1"/>
  <c r="U23" i="1"/>
  <c r="U73" i="1" s="1"/>
  <c r="U76" i="1" s="1"/>
  <c r="AA40" i="1"/>
  <c r="Y40" i="1"/>
  <c r="Z12" i="1"/>
  <c r="X15" i="1"/>
  <c r="X19" i="1"/>
  <c r="P43" i="1"/>
  <c r="W43" i="1"/>
  <c r="Z43" i="1" s="1"/>
  <c r="V28" i="1"/>
  <c r="V43" i="1" s="1"/>
  <c r="X28" i="1"/>
  <c r="V31" i="1"/>
  <c r="X31" i="1"/>
  <c r="F47" i="1"/>
  <c r="R47" i="1"/>
  <c r="I52" i="1"/>
  <c r="I73" i="1" s="1"/>
  <c r="I76" i="1" s="1"/>
  <c r="J48" i="1"/>
  <c r="J52" i="1" s="1"/>
  <c r="U52" i="1"/>
  <c r="X48" i="1"/>
  <c r="V48" i="1"/>
  <c r="V51" i="1"/>
  <c r="X51" i="1"/>
  <c r="X60" i="1"/>
  <c r="V60" i="1"/>
  <c r="AA68" i="1"/>
  <c r="X72" i="1"/>
  <c r="Y68" i="1"/>
  <c r="V29" i="1"/>
  <c r="Y30" i="1"/>
  <c r="V32" i="1"/>
  <c r="X37" i="1"/>
  <c r="X39" i="1"/>
  <c r="X41" i="1"/>
  <c r="AA42" i="1"/>
  <c r="X44" i="1"/>
  <c r="O47" i="1"/>
  <c r="M48" i="1"/>
  <c r="M52" i="1" s="1"/>
  <c r="L52" i="1"/>
  <c r="W52" i="1"/>
  <c r="Z52" i="1" s="1"/>
  <c r="Z48" i="1"/>
  <c r="V49" i="1"/>
  <c r="X49" i="1"/>
  <c r="R52" i="1"/>
  <c r="J58" i="1"/>
  <c r="P58" i="1"/>
  <c r="L67" i="1"/>
  <c r="M59" i="1"/>
  <c r="Z59" i="1"/>
  <c r="W67" i="1"/>
  <c r="Z67" i="1" s="1"/>
  <c r="Y61" i="1"/>
  <c r="AA61" i="1"/>
  <c r="Y74" i="1"/>
  <c r="AA74" i="1"/>
  <c r="L47" i="1"/>
  <c r="O52" i="1"/>
  <c r="P48" i="1"/>
  <c r="P52" i="1" s="1"/>
  <c r="X50" i="1"/>
  <c r="V50" i="1"/>
  <c r="X55" i="1"/>
  <c r="V55" i="1"/>
  <c r="V58" i="1" s="1"/>
  <c r="AA56" i="1"/>
  <c r="Y56" i="1"/>
  <c r="AA75" i="1"/>
  <c r="Y75" i="1"/>
  <c r="S36" i="1"/>
  <c r="S38" i="1"/>
  <c r="S40" i="1"/>
  <c r="J44" i="1"/>
  <c r="J47" i="1" s="1"/>
  <c r="V44" i="1"/>
  <c r="V47" i="1" s="1"/>
  <c r="S45" i="1"/>
  <c r="S47" i="1" s="1"/>
  <c r="F52" i="1"/>
  <c r="X58" i="1"/>
  <c r="AA58" i="1" s="1"/>
  <c r="AA53" i="1"/>
  <c r="Y53" i="1"/>
  <c r="I58" i="1"/>
  <c r="G59" i="1"/>
  <c r="G67" i="1" s="1"/>
  <c r="F67" i="1"/>
  <c r="S59" i="1"/>
  <c r="S67" i="1" s="1"/>
  <c r="R67" i="1"/>
  <c r="AA66" i="1"/>
  <c r="Y66" i="1"/>
  <c r="AA54" i="1"/>
  <c r="AA57" i="1"/>
  <c r="X59" i="1"/>
  <c r="M61" i="1"/>
  <c r="AA62" i="1"/>
  <c r="AA63" i="1"/>
  <c r="AA64" i="1"/>
  <c r="O67" i="1"/>
  <c r="J68" i="1"/>
  <c r="J72" i="1" s="1"/>
  <c r="P68" i="1"/>
  <c r="P72" i="1" s="1"/>
  <c r="V68" i="1"/>
  <c r="V72" i="1" s="1"/>
  <c r="Z68" i="1"/>
  <c r="Y69" i="1"/>
  <c r="AA70" i="1"/>
  <c r="Y71" i="1"/>
  <c r="U72" i="1"/>
  <c r="M74" i="1"/>
  <c r="Y65" i="1"/>
  <c r="F72" i="1"/>
  <c r="R72" i="1"/>
  <c r="M75" i="1"/>
  <c r="J59" i="1"/>
  <c r="J67" i="1" s="1"/>
  <c r="V59" i="1"/>
  <c r="V67" i="1" s="1"/>
  <c r="AA12" i="1" l="1"/>
  <c r="X47" i="1"/>
  <c r="AA47" i="1" s="1"/>
  <c r="Y44" i="1"/>
  <c r="Y47" i="1" s="1"/>
  <c r="AA44" i="1"/>
  <c r="Y37" i="1"/>
  <c r="AA37" i="1"/>
  <c r="Y72" i="1"/>
  <c r="AA60" i="1"/>
  <c r="Y60" i="1"/>
  <c r="X52" i="1"/>
  <c r="AA52" i="1" s="1"/>
  <c r="AA48" i="1"/>
  <c r="Y48" i="1"/>
  <c r="AA28" i="1"/>
  <c r="Y28" i="1"/>
  <c r="Y19" i="1"/>
  <c r="AA19" i="1"/>
  <c r="Y27" i="1"/>
  <c r="AA27" i="1"/>
  <c r="Y16" i="1"/>
  <c r="AA16" i="1"/>
  <c r="Y26" i="1"/>
  <c r="AA26" i="1"/>
  <c r="X43" i="1"/>
  <c r="AA43" i="1" s="1"/>
  <c r="AA24" i="1"/>
  <c r="Y24" i="1"/>
  <c r="AA50" i="1"/>
  <c r="Y50" i="1"/>
  <c r="Y49" i="1"/>
  <c r="AA49" i="1"/>
  <c r="AA72" i="1"/>
  <c r="AA51" i="1"/>
  <c r="Y51" i="1"/>
  <c r="Y15" i="1"/>
  <c r="AA15" i="1"/>
  <c r="Y21" i="1"/>
  <c r="AA21" i="1"/>
  <c r="Y13" i="1"/>
  <c r="AA13" i="1"/>
  <c r="X23" i="1"/>
  <c r="AA23" i="1" s="1"/>
  <c r="Y34" i="1"/>
  <c r="AA34" i="1"/>
  <c r="X67" i="1"/>
  <c r="AA67" i="1" s="1"/>
  <c r="Y59" i="1"/>
  <c r="Y67" i="1" s="1"/>
  <c r="AA59" i="1"/>
  <c r="Y41" i="1"/>
  <c r="AA41" i="1"/>
  <c r="AA31" i="1"/>
  <c r="Y31" i="1"/>
  <c r="AA36" i="1"/>
  <c r="Y36" i="1"/>
  <c r="Y20" i="1"/>
  <c r="AA20" i="1"/>
  <c r="Y6" i="1"/>
  <c r="Y12" i="1" s="1"/>
  <c r="AA6" i="1"/>
  <c r="AA33" i="1"/>
  <c r="Y33" i="1"/>
  <c r="AA25" i="1"/>
  <c r="Y25" i="1"/>
  <c r="S43" i="1"/>
  <c r="S73" i="1" s="1"/>
  <c r="S76" i="1" s="1"/>
  <c r="AA55" i="1"/>
  <c r="Y55" i="1"/>
  <c r="Y58" i="1" s="1"/>
  <c r="M67" i="1"/>
  <c r="M73" i="1" s="1"/>
  <c r="M76" i="1" s="1"/>
  <c r="Y39" i="1"/>
  <c r="AA39" i="1"/>
  <c r="V52" i="1"/>
  <c r="V73" i="1" s="1"/>
  <c r="V76" i="1" s="1"/>
  <c r="AA35" i="1"/>
  <c r="Y35" i="1"/>
  <c r="Y17" i="1"/>
  <c r="AA17" i="1"/>
  <c r="W23" i="1"/>
  <c r="Y52" i="1" l="1"/>
  <c r="Z23" i="1"/>
  <c r="W73" i="1"/>
  <c r="Y23" i="1"/>
  <c r="Y73" i="1" s="1"/>
  <c r="Y76" i="1" s="1"/>
  <c r="Y43" i="1"/>
  <c r="X73" i="1"/>
  <c r="W76" i="1" l="1"/>
  <c r="Z73" i="1"/>
  <c r="X76" i="1"/>
  <c r="AA73" i="1"/>
  <c r="Y80" i="1" l="1"/>
  <c r="Z76" i="1"/>
  <c r="AA76" i="1"/>
  <c r="Y79" i="1"/>
  <c r="Y84" i="1" l="1"/>
  <c r="AB76" i="1"/>
</calcChain>
</file>

<file path=xl/sharedStrings.xml><?xml version="1.0" encoding="utf-8"?>
<sst xmlns="http://schemas.openxmlformats.org/spreadsheetml/2006/main" count="120" uniqueCount="115">
  <si>
    <t>FPPCA FORMAT for the month of  JULY, 2024 FY 24-25   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</si>
  <si>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</si>
  <si>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</si>
  <si>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</si>
  <si>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</si>
  <si>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</si>
  <si>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</si>
  <si>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</si>
  <si>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</si>
  <si>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</si>
  <si>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</si>
  <si>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</si>
  <si>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</si>
  <si>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</si>
  <si>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</si>
  <si>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</si>
  <si>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</si>
  <si>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</si>
  <si>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</si>
  <si>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</si>
  <si>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</si>
  <si>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</si>
  <si>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</si>
  <si>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</si>
  <si>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</si>
  <si>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</si>
  <si>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</si>
  <si>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</si>
  <si>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</si>
  <si>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</si>
  <si>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</si>
  <si>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</si>
  <si>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</si>
  <si>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</si>
  <si>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</si>
  <si>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</si>
  <si>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</si>
  <si>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</si>
  <si>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</si>
  <si>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</si>
  <si>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</si>
  <si>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</si>
  <si>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</si>
  <si>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</si>
  <si>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</si>
  <si>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</si>
  <si>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</si>
  <si>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</si>
  <si>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</si>
  <si>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</si>
  <si>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</si>
  <si>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</si>
  <si>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</si>
  <si>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</si>
  <si>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</si>
  <si>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</si>
  <si>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</si>
  <si>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</si>
  <si>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</si>
  <si>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</si>
  <si>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</si>
  <si>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NTPC-TELANGANA-STPS STAGE-1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</si>
  <si>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</si>
  <si>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</si>
  <si>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</si>
  <si>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</si>
  <si>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</si>
  <si>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</si>
  <si>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</si>
  <si>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</si>
  <si>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</si>
  <si>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</si>
  <si>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</si>
  <si>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NTPC Aravali</t>
  </si>
  <si>
    <t>CGS TOTAL</t>
  </si>
  <si>
    <t>NCE- Others</t>
  </si>
  <si>
    <t>NCE Solar</t>
  </si>
  <si>
    <t>NCE WIND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</si>
  <si>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</si>
  <si>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</si>
  <si>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</si>
  <si>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</si>
  <si>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</si>
  <si>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</si>
  <si>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r>
      <rPr>
        <sz val="8"/>
        <color indexed="8"/>
        <rFont val="Cambria"/>
        <family val="1"/>
      </rPr>
      <t>SEIL P1 (230MW)</t>
    </r>
  </si>
  <si>
    <r>
      <rPr>
        <sz val="8"/>
        <color indexed="8"/>
        <rFont val="Cambria"/>
        <family val="1"/>
      </rPr>
      <t>SEIL P2 (500MW Firm)</t>
    </r>
  </si>
  <si>
    <t xml:space="preserve">SEMBCORP PROJECT-1 (625MW) </t>
  </si>
  <si>
    <t xml:space="preserve">SEMBCORP PROJECT-2 (125MW) 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</si>
  <si>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</si>
  <si>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</si>
  <si>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</si>
  <si>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</si>
  <si>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</si>
  <si>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</si>
  <si>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</si>
  <si>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</si>
  <si>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</si>
  <si>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 xml:space="preserve">Swapping power
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</si>
  <si>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</si>
  <si>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</si>
  <si>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</si>
  <si>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</si>
  <si>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</si>
  <si>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</si>
  <si>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</si>
  <si>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Month(s) prior to the month for which FPPCA is being filed (Current FY)</t>
  </si>
  <si>
    <t>Past claims/refunds, if any, pertaining to the Month(s) prior to the month for which FPPCA is being filed (Previous FYs)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</si>
  <si>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</si>
  <si>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</si>
  <si>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</si>
  <si>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</si>
  <si>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2023-24)</t>
  </si>
  <si>
    <t>Approved T&amp;D Loss for FY 2024-25</t>
  </si>
  <si>
    <t>Loss % considered (lower of above two rows)</t>
  </si>
  <si>
    <t>FPPCA (Rs./Unit) = (APPC - BPPC ) / (1-(Loss in %/100)) (Rs./Unit)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</si>
</sst>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color indexed="8"/>
      <name val="Cambria"/>
      <family val="1"/>
    </font>
    <font>
      <sz val="8"/>
      <color theme="1"/>
      <name val="Cambria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/>
  </cellStyleXfs>
  <cellXfs count="5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right" vertical="center"/>
    </xf>
    <xf numFmtId="2" fontId="8" fillId="0" borderId="4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4" xfId="2" applyNumberFormat="1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top" shrinkToFit="1"/>
    </xf>
    <xf numFmtId="165" fontId="7" fillId="0" borderId="4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center" vertical="center" wrapText="1"/>
    </xf>
    <xf numFmtId="164" fontId="14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0" fontId="14" fillId="0" borderId="1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2" fontId="14" fillId="0" borderId="13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center" vertical="center" wrapText="1"/>
    </xf>
    <xf numFmtId="164" fontId="14" fillId="0" borderId="19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POWER%20PURCHASE%20COST-%20%20JULY,2024%20(DRAWAL%20RATIO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03.46\h\dvr%20rao\PP%20COST%202023-2024%20OF%20ALL%20DISCOMS\FPPCA%202023-24\Tarrif%20Order%20FILLED%20MT%20FORMATS%20(FPPCA)\APPROVED%20DESPATC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Discoms"/>
      <sheetName val="SP"/>
      <sheetName val="EP"/>
      <sheetName val="CP"/>
      <sheetName val="FPCCA-ALL DISCOMS"/>
      <sheetName val="FPCCA-SPDCL"/>
      <sheetName val="FPCCA-EPDCL"/>
      <sheetName val="FPPCA-CPDCL"/>
      <sheetName val="REASONS FOR PAST CLAIMS"/>
      <sheetName val="Sheet2"/>
      <sheetName val="BANKED"/>
      <sheetName val="Sheet5"/>
    </sheetNames>
    <sheetDataSet>
      <sheetData sheetId="0">
        <row r="453">
          <cell r="J453">
            <v>6124357297.1310196</v>
          </cell>
        </row>
      </sheetData>
      <sheetData sheetId="1">
        <row r="6">
          <cell r="K6">
            <v>221301528.64583337</v>
          </cell>
          <cell r="L6">
            <v>826260515.56875002</v>
          </cell>
          <cell r="M6">
            <v>0</v>
          </cell>
          <cell r="N6">
            <v>0</v>
          </cell>
          <cell r="X6">
            <v>0</v>
          </cell>
          <cell r="AA6">
            <v>201088680.5</v>
          </cell>
        </row>
        <row r="7">
          <cell r="K7">
            <v>107653630.00000001</v>
          </cell>
          <cell r="L7">
            <v>339030942.14712501</v>
          </cell>
          <cell r="M7">
            <v>0</v>
          </cell>
          <cell r="N7">
            <v>0</v>
          </cell>
          <cell r="X7">
            <v>0</v>
          </cell>
          <cell r="AA7">
            <v>85875552.25</v>
          </cell>
        </row>
        <row r="8">
          <cell r="K8">
            <v>234262328.20500001</v>
          </cell>
          <cell r="L8">
            <v>315695683.70250005</v>
          </cell>
          <cell r="M8">
            <v>0</v>
          </cell>
          <cell r="N8">
            <v>0</v>
          </cell>
          <cell r="X8">
            <v>0</v>
          </cell>
          <cell r="AA8">
            <v>95665358.734500006</v>
          </cell>
        </row>
        <row r="9">
          <cell r="K9">
            <v>54412581.5625</v>
          </cell>
          <cell r="L9">
            <v>164596174.04420003</v>
          </cell>
          <cell r="M9">
            <v>0</v>
          </cell>
          <cell r="N9">
            <v>0</v>
          </cell>
          <cell r="X9">
            <v>0</v>
          </cell>
          <cell r="AA9">
            <v>36783126.600000001</v>
          </cell>
        </row>
        <row r="10">
          <cell r="K10">
            <v>108543024.375</v>
          </cell>
          <cell r="L10">
            <v>316666829.95450002</v>
          </cell>
          <cell r="M10">
            <v>0</v>
          </cell>
          <cell r="N10">
            <v>0</v>
          </cell>
          <cell r="X10">
            <v>0</v>
          </cell>
          <cell r="AA10">
            <v>70767113.200000003</v>
          </cell>
        </row>
        <row r="11">
          <cell r="K11">
            <v>60138826.822916664</v>
          </cell>
          <cell r="L11">
            <v>177164228.91270003</v>
          </cell>
          <cell r="M11">
            <v>0</v>
          </cell>
          <cell r="N11">
            <v>0</v>
          </cell>
          <cell r="X11">
            <v>0</v>
          </cell>
          <cell r="AA11">
            <v>39591772.350000001</v>
          </cell>
        </row>
        <row r="12">
          <cell r="K12">
            <v>160379015.29411748</v>
          </cell>
          <cell r="L12">
            <v>392114609.24150002</v>
          </cell>
          <cell r="M12">
            <v>0</v>
          </cell>
          <cell r="N12">
            <v>0</v>
          </cell>
          <cell r="X12">
            <v>0</v>
          </cell>
          <cell r="AA12">
            <v>91889456</v>
          </cell>
        </row>
        <row r="14">
          <cell r="K14">
            <v>83259583.333333343</v>
          </cell>
          <cell r="L14">
            <v>0</v>
          </cell>
          <cell r="M14">
            <v>0</v>
          </cell>
          <cell r="N14">
            <v>0</v>
          </cell>
          <cell r="X14">
            <v>0</v>
          </cell>
          <cell r="AA14">
            <v>33778621.950000003</v>
          </cell>
        </row>
        <row r="15">
          <cell r="K15">
            <v>9775416.6666666679</v>
          </cell>
          <cell r="L15">
            <v>0</v>
          </cell>
          <cell r="M15">
            <v>0</v>
          </cell>
          <cell r="N15">
            <v>0</v>
          </cell>
          <cell r="X15">
            <v>0</v>
          </cell>
          <cell r="AA15">
            <v>-13532.143</v>
          </cell>
        </row>
        <row r="16">
          <cell r="K16">
            <v>18539583.333333336</v>
          </cell>
          <cell r="L16">
            <v>0</v>
          </cell>
          <cell r="M16">
            <v>0</v>
          </cell>
          <cell r="N16">
            <v>0</v>
          </cell>
          <cell r="X16">
            <v>0</v>
          </cell>
          <cell r="AA16">
            <v>-27586.9</v>
          </cell>
        </row>
        <row r="17">
          <cell r="K17">
            <v>30919513.963488847</v>
          </cell>
          <cell r="L17">
            <v>0</v>
          </cell>
          <cell r="M17">
            <v>0</v>
          </cell>
          <cell r="N17">
            <v>0</v>
          </cell>
          <cell r="X17">
            <v>0</v>
          </cell>
          <cell r="AA17">
            <v>11977602.173500001</v>
          </cell>
        </row>
        <row r="18">
          <cell r="K18">
            <v>63306574.71264369</v>
          </cell>
          <cell r="L18">
            <v>0</v>
          </cell>
          <cell r="M18">
            <v>0</v>
          </cell>
          <cell r="N18">
            <v>0</v>
          </cell>
          <cell r="X18">
            <v>0</v>
          </cell>
          <cell r="AA18">
            <v>39343461.530500002</v>
          </cell>
        </row>
        <row r="19">
          <cell r="K19">
            <v>3440574.7126436783</v>
          </cell>
          <cell r="L19">
            <v>0</v>
          </cell>
          <cell r="M19">
            <v>0</v>
          </cell>
          <cell r="N19">
            <v>0</v>
          </cell>
          <cell r="X19">
            <v>0</v>
          </cell>
          <cell r="AA19">
            <v>2955425.0470000003</v>
          </cell>
        </row>
        <row r="20">
          <cell r="K20">
            <v>5393333.333333334</v>
          </cell>
          <cell r="L20">
            <v>0</v>
          </cell>
          <cell r="M20">
            <v>0</v>
          </cell>
          <cell r="N20">
            <v>0</v>
          </cell>
          <cell r="X20">
            <v>0</v>
          </cell>
          <cell r="AA20">
            <v>-9395.3215</v>
          </cell>
        </row>
        <row r="21">
          <cell r="K21">
            <v>674166.66666666674</v>
          </cell>
          <cell r="L21">
            <v>0</v>
          </cell>
          <cell r="M21">
            <v>0</v>
          </cell>
          <cell r="N21">
            <v>0</v>
          </cell>
          <cell r="X21">
            <v>0</v>
          </cell>
          <cell r="AA21">
            <v>77643.775000000009</v>
          </cell>
        </row>
        <row r="22">
          <cell r="K22">
            <v>26966666.666666668</v>
          </cell>
          <cell r="L22">
            <v>0</v>
          </cell>
          <cell r="M22">
            <v>0</v>
          </cell>
          <cell r="N22">
            <v>0</v>
          </cell>
          <cell r="X22">
            <v>0</v>
          </cell>
          <cell r="AA22">
            <v>7277844.9000000004</v>
          </cell>
        </row>
        <row r="23">
          <cell r="K23">
            <v>0</v>
          </cell>
          <cell r="L23">
            <v>0</v>
          </cell>
          <cell r="M23">
            <v>0</v>
          </cell>
          <cell r="N23">
            <v>0</v>
          </cell>
          <cell r="X23">
            <v>0</v>
          </cell>
          <cell r="AA23">
            <v>3863581.7500000005</v>
          </cell>
        </row>
        <row r="26">
          <cell r="K26">
            <v>415939260</v>
          </cell>
          <cell r="L26">
            <v>971789762.55550003</v>
          </cell>
          <cell r="M26">
            <v>0</v>
          </cell>
          <cell r="N26">
            <v>0</v>
          </cell>
          <cell r="X26">
            <v>0</v>
          </cell>
          <cell r="AA26">
            <v>259962037.50000003</v>
          </cell>
        </row>
        <row r="27">
          <cell r="K27">
            <v>0</v>
          </cell>
          <cell r="L27">
            <v>-4943643.6720000003</v>
          </cell>
          <cell r="M27">
            <v>0</v>
          </cell>
          <cell r="N27">
            <v>0</v>
          </cell>
          <cell r="X27">
            <v>0</v>
          </cell>
          <cell r="AA27">
            <v>-1498073.84</v>
          </cell>
        </row>
        <row r="28">
          <cell r="K28">
            <v>4929371.6984999999</v>
          </cell>
          <cell r="L28">
            <v>0</v>
          </cell>
          <cell r="M28">
            <v>0</v>
          </cell>
          <cell r="N28">
            <v>0</v>
          </cell>
          <cell r="X28">
            <v>0</v>
          </cell>
          <cell r="AA28">
            <v>-183007.53050000002</v>
          </cell>
        </row>
        <row r="31">
          <cell r="K31">
            <v>0</v>
          </cell>
          <cell r="L31">
            <v>0</v>
          </cell>
          <cell r="M31">
            <v>0</v>
          </cell>
          <cell r="N31">
            <v>0</v>
          </cell>
          <cell r="X31">
            <v>0</v>
          </cell>
          <cell r="AA31">
            <v>0</v>
          </cell>
        </row>
        <row r="33">
          <cell r="K33">
            <v>49698079.455000006</v>
          </cell>
          <cell r="L33">
            <v>176342539.9095</v>
          </cell>
          <cell r="M33">
            <v>0</v>
          </cell>
          <cell r="N33">
            <v>0</v>
          </cell>
          <cell r="X33">
            <v>0</v>
          </cell>
          <cell r="AA33">
            <v>42359485.936000004</v>
          </cell>
        </row>
        <row r="34">
          <cell r="K34">
            <v>110260173.79700001</v>
          </cell>
          <cell r="L34">
            <v>355028000.449</v>
          </cell>
          <cell r="M34">
            <v>0</v>
          </cell>
          <cell r="N34">
            <v>0</v>
          </cell>
          <cell r="X34">
            <v>18823625.5255</v>
          </cell>
          <cell r="AA34">
            <v>101041212.27450001</v>
          </cell>
        </row>
        <row r="35">
          <cell r="K35">
            <v>45428615.528500006</v>
          </cell>
          <cell r="L35">
            <v>55066159.718500003</v>
          </cell>
          <cell r="M35">
            <v>0</v>
          </cell>
          <cell r="N35">
            <v>0</v>
          </cell>
          <cell r="X35">
            <v>0</v>
          </cell>
          <cell r="AA35">
            <v>16030905.345000001</v>
          </cell>
        </row>
        <row r="36">
          <cell r="K36">
            <v>33598667.585500002</v>
          </cell>
          <cell r="L36">
            <v>62734802.990000002</v>
          </cell>
          <cell r="M36">
            <v>0</v>
          </cell>
          <cell r="N36">
            <v>0</v>
          </cell>
          <cell r="X36">
            <v>0</v>
          </cell>
          <cell r="AA36">
            <v>33914060.280500002</v>
          </cell>
        </row>
        <row r="37">
          <cell r="K37">
            <v>13802704.960000001</v>
          </cell>
          <cell r="L37">
            <v>55727503.465500005</v>
          </cell>
          <cell r="M37">
            <v>0</v>
          </cell>
          <cell r="N37">
            <v>0</v>
          </cell>
          <cell r="X37">
            <v>0</v>
          </cell>
          <cell r="AA37">
            <v>13632422.999500001</v>
          </cell>
        </row>
        <row r="38">
          <cell r="K38">
            <v>80455966.19250001</v>
          </cell>
          <cell r="L38">
            <v>83799375.909000009</v>
          </cell>
          <cell r="M38">
            <v>0</v>
          </cell>
          <cell r="N38">
            <v>0</v>
          </cell>
          <cell r="X38">
            <v>0</v>
          </cell>
          <cell r="AA38">
            <v>17186090.198000003</v>
          </cell>
        </row>
        <row r="39">
          <cell r="K39">
            <v>492479.1545</v>
          </cell>
          <cell r="L39">
            <v>635120.41650000005</v>
          </cell>
          <cell r="M39">
            <v>0</v>
          </cell>
          <cell r="N39">
            <v>0</v>
          </cell>
          <cell r="X39">
            <v>0</v>
          </cell>
          <cell r="AA39">
            <v>171700.54200000002</v>
          </cell>
        </row>
        <row r="40">
          <cell r="K40">
            <v>38927373.414500006</v>
          </cell>
          <cell r="L40">
            <v>61074516.964500003</v>
          </cell>
          <cell r="M40">
            <v>0</v>
          </cell>
          <cell r="N40">
            <v>0</v>
          </cell>
          <cell r="X40">
            <v>760841.848</v>
          </cell>
          <cell r="AA40">
            <v>15851159.298</v>
          </cell>
        </row>
        <row r="41">
          <cell r="K41">
            <v>6408404.9145</v>
          </cell>
          <cell r="L41">
            <v>22967412.920000002</v>
          </cell>
          <cell r="M41">
            <v>0</v>
          </cell>
          <cell r="N41">
            <v>0</v>
          </cell>
          <cell r="X41">
            <v>1290278.9540000001</v>
          </cell>
          <cell r="AA41">
            <v>7099663.8635000009</v>
          </cell>
        </row>
        <row r="42">
          <cell r="K42">
            <v>9522114.4520000014</v>
          </cell>
          <cell r="L42">
            <v>33414781.481000002</v>
          </cell>
          <cell r="M42">
            <v>0</v>
          </cell>
          <cell r="N42">
            <v>0</v>
          </cell>
          <cell r="X42">
            <v>0</v>
          </cell>
          <cell r="AA42">
            <v>10329144.537</v>
          </cell>
        </row>
        <row r="43">
          <cell r="K43">
            <v>379344.14500000002</v>
          </cell>
          <cell r="L43">
            <v>1164745.615</v>
          </cell>
          <cell r="M43">
            <v>0</v>
          </cell>
          <cell r="N43">
            <v>0</v>
          </cell>
          <cell r="X43">
            <v>0</v>
          </cell>
          <cell r="AA43">
            <v>410700.58050000004</v>
          </cell>
        </row>
        <row r="44">
          <cell r="K44">
            <v>449874.78750000003</v>
          </cell>
          <cell r="L44">
            <v>581182.36400000006</v>
          </cell>
          <cell r="M44">
            <v>0</v>
          </cell>
          <cell r="N44">
            <v>0</v>
          </cell>
          <cell r="X44">
            <v>0</v>
          </cell>
          <cell r="AA44">
            <v>183049.19400000002</v>
          </cell>
        </row>
        <row r="45">
          <cell r="K45">
            <v>48120136.281000003</v>
          </cell>
          <cell r="L45">
            <v>95126373.00150001</v>
          </cell>
          <cell r="M45">
            <v>0</v>
          </cell>
          <cell r="N45">
            <v>0</v>
          </cell>
          <cell r="X45">
            <v>1524424.1835</v>
          </cell>
          <cell r="AA45">
            <v>22595338.044500001</v>
          </cell>
        </row>
        <row r="46">
          <cell r="K46">
            <v>22330850.865500003</v>
          </cell>
          <cell r="L46">
            <v>19410433.271000002</v>
          </cell>
          <cell r="M46">
            <v>0</v>
          </cell>
          <cell r="N46">
            <v>0</v>
          </cell>
          <cell r="X46">
            <v>0</v>
          </cell>
          <cell r="AA46">
            <v>7221143.3035000004</v>
          </cell>
        </row>
        <row r="47">
          <cell r="K47">
            <v>0</v>
          </cell>
          <cell r="L47">
            <v>6059921.2880000006</v>
          </cell>
          <cell r="M47">
            <v>0</v>
          </cell>
          <cell r="N47">
            <v>0</v>
          </cell>
          <cell r="X47">
            <v>64686.022000000004</v>
          </cell>
          <cell r="AA47">
            <v>2143764.2460000003</v>
          </cell>
        </row>
        <row r="48">
          <cell r="K48">
            <v>0</v>
          </cell>
          <cell r="L48">
            <v>113214070.23850001</v>
          </cell>
          <cell r="M48">
            <v>0</v>
          </cell>
          <cell r="N48">
            <v>0</v>
          </cell>
          <cell r="X48">
            <v>0</v>
          </cell>
          <cell r="AA48">
            <v>31903808.540500004</v>
          </cell>
        </row>
        <row r="49">
          <cell r="K49">
            <v>0</v>
          </cell>
          <cell r="L49">
            <v>1756540.0365000002</v>
          </cell>
          <cell r="M49">
            <v>0</v>
          </cell>
          <cell r="N49">
            <v>0</v>
          </cell>
          <cell r="X49">
            <v>0</v>
          </cell>
          <cell r="AA49">
            <v>384937.16650000005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X50">
            <v>0</v>
          </cell>
          <cell r="AA50">
            <v>0</v>
          </cell>
        </row>
        <row r="51">
          <cell r="K51">
            <v>0</v>
          </cell>
          <cell r="L51">
            <v>-34798243.077500001</v>
          </cell>
          <cell r="M51">
            <v>0</v>
          </cell>
          <cell r="N51">
            <v>0</v>
          </cell>
          <cell r="X51">
            <v>0</v>
          </cell>
          <cell r="AA51">
            <v>-19488810</v>
          </cell>
        </row>
        <row r="53">
          <cell r="K53">
            <v>87402472.198500007</v>
          </cell>
          <cell r="L53">
            <v>156409404.45750001</v>
          </cell>
          <cell r="M53">
            <v>0</v>
          </cell>
          <cell r="N53">
            <v>0</v>
          </cell>
          <cell r="X53">
            <v>36746243.885499999</v>
          </cell>
          <cell r="AA53">
            <v>60962156.572500005</v>
          </cell>
        </row>
        <row r="54">
          <cell r="K54">
            <v>205398340.80500001</v>
          </cell>
          <cell r="L54">
            <v>273631282.94350004</v>
          </cell>
          <cell r="M54">
            <v>0</v>
          </cell>
          <cell r="N54">
            <v>0</v>
          </cell>
          <cell r="X54">
            <v>9012455.7780000009</v>
          </cell>
          <cell r="AA54">
            <v>113070778.13600001</v>
          </cell>
        </row>
        <row r="55">
          <cell r="K55">
            <v>0</v>
          </cell>
          <cell r="L55">
            <v>0</v>
          </cell>
          <cell r="M55">
            <v>0</v>
          </cell>
          <cell r="N55">
            <v>0</v>
          </cell>
          <cell r="X55">
            <v>0</v>
          </cell>
          <cell r="AA55">
            <v>0</v>
          </cell>
        </row>
        <row r="56">
          <cell r="K56">
            <v>0</v>
          </cell>
          <cell r="L56">
            <v>0</v>
          </cell>
          <cell r="M56">
            <v>0</v>
          </cell>
          <cell r="N56">
            <v>0</v>
          </cell>
          <cell r="X56">
            <v>0</v>
          </cell>
          <cell r="AA56">
            <v>0</v>
          </cell>
        </row>
        <row r="57">
          <cell r="K57">
            <v>159102653.63850001</v>
          </cell>
          <cell r="L57">
            <v>367159969.935</v>
          </cell>
          <cell r="M57">
            <v>0</v>
          </cell>
          <cell r="N57">
            <v>0</v>
          </cell>
          <cell r="X57">
            <v>0</v>
          </cell>
          <cell r="AA57">
            <v>111260596.95</v>
          </cell>
        </row>
        <row r="60">
          <cell r="K60">
            <v>0</v>
          </cell>
          <cell r="L60">
            <v>6228214.7265000008</v>
          </cell>
          <cell r="M60">
            <v>0</v>
          </cell>
          <cell r="N60">
            <v>0</v>
          </cell>
          <cell r="X60">
            <v>805245.83550000004</v>
          </cell>
          <cell r="AA60">
            <v>585523.86250000005</v>
          </cell>
        </row>
        <row r="61">
          <cell r="K61">
            <v>5198783.0380250001</v>
          </cell>
          <cell r="L61">
            <v>27281242.002</v>
          </cell>
          <cell r="M61">
            <v>0</v>
          </cell>
          <cell r="N61">
            <v>0</v>
          </cell>
          <cell r="X61">
            <v>0</v>
          </cell>
          <cell r="AA61">
            <v>5575535.7740000002</v>
          </cell>
        </row>
        <row r="62">
          <cell r="K62">
            <v>0</v>
          </cell>
          <cell r="L62">
            <v>251533070.06769004</v>
          </cell>
          <cell r="M62">
            <v>0</v>
          </cell>
          <cell r="N62">
            <v>0</v>
          </cell>
          <cell r="X62">
            <v>1833971.8535000002</v>
          </cell>
          <cell r="AA62">
            <v>56684566.241000004</v>
          </cell>
        </row>
        <row r="63">
          <cell r="K63">
            <v>5439886.2945000008</v>
          </cell>
          <cell r="L63">
            <v>0</v>
          </cell>
          <cell r="M63">
            <v>0</v>
          </cell>
          <cell r="N63">
            <v>0</v>
          </cell>
          <cell r="X63">
            <v>0</v>
          </cell>
          <cell r="AA63">
            <v>0</v>
          </cell>
        </row>
        <row r="64">
          <cell r="K64">
            <v>0</v>
          </cell>
          <cell r="L64">
            <v>62641352.568500005</v>
          </cell>
          <cell r="M64">
            <v>0</v>
          </cell>
          <cell r="N64">
            <v>0</v>
          </cell>
          <cell r="X64">
            <v>1043493.0995</v>
          </cell>
          <cell r="AA64">
            <v>10506675.137500001</v>
          </cell>
        </row>
        <row r="65">
          <cell r="K65">
            <v>0</v>
          </cell>
          <cell r="L65">
            <v>145439010.52000001</v>
          </cell>
          <cell r="M65">
            <v>0</v>
          </cell>
          <cell r="N65">
            <v>0</v>
          </cell>
          <cell r="X65">
            <v>2602008.1385000004</v>
          </cell>
          <cell r="AA65">
            <v>52006218.343500003</v>
          </cell>
        </row>
        <row r="85">
          <cell r="K85">
            <v>0</v>
          </cell>
          <cell r="L85">
            <v>657712587.06601131</v>
          </cell>
          <cell r="M85">
            <v>0</v>
          </cell>
          <cell r="N85">
            <v>0</v>
          </cell>
          <cell r="X85">
            <v>42141296.613499999</v>
          </cell>
          <cell r="AA85">
            <v>91711125.096250013</v>
          </cell>
        </row>
        <row r="94">
          <cell r="K94">
            <v>0</v>
          </cell>
          <cell r="L94">
            <v>0</v>
          </cell>
          <cell r="M94">
            <v>0</v>
          </cell>
          <cell r="N94">
            <v>0</v>
          </cell>
          <cell r="X94">
            <v>0</v>
          </cell>
          <cell r="AA94">
            <v>0</v>
          </cell>
        </row>
        <row r="111"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X111">
            <v>0</v>
          </cell>
          <cell r="AA111">
            <v>0</v>
          </cell>
        </row>
        <row r="116">
          <cell r="K116">
            <v>1698722.8290000001</v>
          </cell>
          <cell r="L116">
            <v>55415591.493000001</v>
          </cell>
          <cell r="M116">
            <v>0</v>
          </cell>
          <cell r="N116">
            <v>0</v>
          </cell>
          <cell r="X116">
            <v>0</v>
          </cell>
          <cell r="AA116">
            <v>8816684.25</v>
          </cell>
        </row>
        <row r="134">
          <cell r="K134">
            <v>1434490.4850000001</v>
          </cell>
          <cell r="L134">
            <v>0</v>
          </cell>
          <cell r="M134">
            <v>0</v>
          </cell>
          <cell r="N134">
            <v>0</v>
          </cell>
          <cell r="X134">
            <v>0</v>
          </cell>
          <cell r="AA134">
            <v>2088766.6984999999</v>
          </cell>
        </row>
        <row r="363">
          <cell r="K363">
            <v>0</v>
          </cell>
          <cell r="L363">
            <v>3297277914.919384</v>
          </cell>
          <cell r="M363">
            <v>0</v>
          </cell>
          <cell r="N363">
            <v>0</v>
          </cell>
          <cell r="X363">
            <v>0</v>
          </cell>
          <cell r="AA363">
            <v>706293265.23024762</v>
          </cell>
        </row>
        <row r="425">
          <cell r="K425">
            <v>0</v>
          </cell>
          <cell r="L425">
            <v>374933787.56701005</v>
          </cell>
          <cell r="M425">
            <v>0</v>
          </cell>
          <cell r="N425">
            <v>0</v>
          </cell>
          <cell r="X425">
            <v>4342351.0258080531</v>
          </cell>
          <cell r="AA425">
            <v>76013029.002750024</v>
          </cell>
        </row>
        <row r="426">
          <cell r="K426">
            <v>1080932539.0805001</v>
          </cell>
          <cell r="L426">
            <v>0</v>
          </cell>
          <cell r="M426">
            <v>0</v>
          </cell>
          <cell r="N426">
            <v>0</v>
          </cell>
          <cell r="X426">
            <v>0</v>
          </cell>
          <cell r="AA426">
            <v>0</v>
          </cell>
        </row>
        <row r="427">
          <cell r="K427">
            <v>20617064.052000001</v>
          </cell>
          <cell r="L427">
            <v>0</v>
          </cell>
          <cell r="M427">
            <v>0</v>
          </cell>
          <cell r="N427">
            <v>0</v>
          </cell>
          <cell r="X427">
            <v>0</v>
          </cell>
          <cell r="AA427">
            <v>0</v>
          </cell>
        </row>
        <row r="428">
          <cell r="K428">
            <v>673283206.03700006</v>
          </cell>
          <cell r="L428">
            <v>0</v>
          </cell>
          <cell r="M428">
            <v>0</v>
          </cell>
          <cell r="N428">
            <v>0</v>
          </cell>
          <cell r="X428">
            <v>985702.9935000001</v>
          </cell>
          <cell r="AA428">
            <v>0</v>
          </cell>
        </row>
        <row r="429">
          <cell r="K429">
            <v>201253.71650000001</v>
          </cell>
          <cell r="L429">
            <v>0</v>
          </cell>
          <cell r="M429">
            <v>0</v>
          </cell>
          <cell r="N429">
            <v>0</v>
          </cell>
          <cell r="X429">
            <v>0</v>
          </cell>
          <cell r="AA429">
            <v>0</v>
          </cell>
        </row>
        <row r="430">
          <cell r="K430">
            <v>1342618.0180000002</v>
          </cell>
          <cell r="L430">
            <v>0</v>
          </cell>
          <cell r="M430">
            <v>0</v>
          </cell>
          <cell r="N430">
            <v>0</v>
          </cell>
          <cell r="X430">
            <v>0</v>
          </cell>
          <cell r="AA430">
            <v>0</v>
          </cell>
        </row>
        <row r="431"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X431">
            <v>0</v>
          </cell>
          <cell r="AA431">
            <v>0</v>
          </cell>
        </row>
        <row r="432">
          <cell r="K432">
            <v>-5960075.7215</v>
          </cell>
          <cell r="L432">
            <v>0</v>
          </cell>
          <cell r="M432">
            <v>0</v>
          </cell>
          <cell r="N432">
            <v>0</v>
          </cell>
          <cell r="X432">
            <v>0</v>
          </cell>
          <cell r="AA432">
            <v>0</v>
          </cell>
        </row>
        <row r="433"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X433">
            <v>0</v>
          </cell>
          <cell r="AA433">
            <v>0</v>
          </cell>
        </row>
        <row r="434">
          <cell r="K434">
            <v>0</v>
          </cell>
          <cell r="L434">
            <v>18233685.736500002</v>
          </cell>
        </row>
        <row r="435">
          <cell r="K435">
            <v>0</v>
          </cell>
          <cell r="L435">
            <v>5676604.935525598</v>
          </cell>
        </row>
        <row r="436">
          <cell r="K436">
            <v>0</v>
          </cell>
          <cell r="L436">
            <v>2275404.7260000003</v>
          </cell>
        </row>
        <row r="437">
          <cell r="K437">
            <v>0</v>
          </cell>
          <cell r="L437">
            <v>7304954.8945000004</v>
          </cell>
        </row>
        <row r="438">
          <cell r="K438">
            <v>0</v>
          </cell>
          <cell r="L438">
            <v>3596895.7090000003</v>
          </cell>
        </row>
        <row r="439">
          <cell r="K439">
            <v>0</v>
          </cell>
          <cell r="L439">
            <v>0</v>
          </cell>
        </row>
        <row r="440">
          <cell r="K440">
            <v>0</v>
          </cell>
          <cell r="L440">
            <v>0</v>
          </cell>
        </row>
        <row r="441">
          <cell r="K441">
            <v>0</v>
          </cell>
          <cell r="L441">
            <v>0</v>
          </cell>
        </row>
        <row r="442">
          <cell r="K442">
            <v>0</v>
          </cell>
          <cell r="L442">
            <v>0</v>
          </cell>
        </row>
        <row r="443">
          <cell r="K443">
            <v>59083.292500000003</v>
          </cell>
          <cell r="L443">
            <v>0</v>
          </cell>
          <cell r="M443">
            <v>0</v>
          </cell>
          <cell r="N443">
            <v>0</v>
          </cell>
          <cell r="X443">
            <v>0</v>
          </cell>
          <cell r="AA443">
            <v>0</v>
          </cell>
        </row>
        <row r="445">
          <cell r="O445">
            <v>19082704.539500002</v>
          </cell>
          <cell r="P445">
            <v>732250641.28533995</v>
          </cell>
          <cell r="Q445">
            <v>20015650.216000002</v>
          </cell>
          <cell r="R445">
            <v>0</v>
          </cell>
        </row>
        <row r="446">
          <cell r="K446">
            <v>0</v>
          </cell>
          <cell r="L446">
            <v>-206996244.66</v>
          </cell>
          <cell r="AA446">
            <v>-37704234</v>
          </cell>
        </row>
        <row r="447">
          <cell r="K447">
            <v>0</v>
          </cell>
          <cell r="L447">
            <v>0</v>
          </cell>
          <cell r="AA447">
            <v>0</v>
          </cell>
        </row>
        <row r="448">
          <cell r="K448">
            <v>0</v>
          </cell>
          <cell r="L448">
            <v>-335045235.27400005</v>
          </cell>
          <cell r="AA448">
            <v>-64603102.533750005</v>
          </cell>
        </row>
        <row r="449">
          <cell r="K449">
            <v>0</v>
          </cell>
          <cell r="L449">
            <v>-237846.00000000003</v>
          </cell>
          <cell r="AA449">
            <v>-242700.00000000003</v>
          </cell>
        </row>
        <row r="450">
          <cell r="K450">
            <v>0</v>
          </cell>
          <cell r="L450">
            <v>0</v>
          </cell>
          <cell r="AA450">
            <v>0</v>
          </cell>
        </row>
      </sheetData>
      <sheetData sheetId="2">
        <row r="6">
          <cell r="K6">
            <v>208772962.49999997</v>
          </cell>
        </row>
      </sheetData>
      <sheetData sheetId="3">
        <row r="6">
          <cell r="K6">
            <v>117024467.18750001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dcl"/>
      <sheetName val="spdcl"/>
      <sheetName val="epdcl"/>
      <sheetName val="Table 1"/>
      <sheetName val="Table 2"/>
      <sheetName val="Table 3"/>
      <sheetName val="Table 4"/>
    </sheetNames>
    <sheetDataSet>
      <sheetData sheetId="0" refreshError="1"/>
      <sheetData sheetId="1" refreshError="1">
        <row r="9">
          <cell r="P9">
            <v>0</v>
          </cell>
        </row>
        <row r="10">
          <cell r="P10">
            <v>0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84"/>
  <sheetViews>
    <sheetView showGridLines="0" tabSelected="1" topLeftCell="K1" zoomScale="110" zoomScaleNormal="110" workbookViewId="0">
      <pane ySplit="4" topLeftCell="A78" activePane="bottomLeft" state="frozen"/>
      <selection activeCell="U82" sqref="U82"/>
      <selection pane="bottomLeft" activeCell="F59" sqref="F59"/>
    </sheetView>
  </sheetViews>
  <sheetFormatPr defaultRowHeight="12" x14ac:dyDescent="0.25"/>
  <cols>
    <col min="1" max="1" width="5.5703125" style="19" bestFit="1" customWidth="1"/>
    <col min="2" max="2" width="29.140625" style="19" customWidth="1"/>
    <col min="3" max="3" width="7.85546875" style="19" customWidth="1"/>
    <col min="4" max="4" width="6.7109375" style="19" customWidth="1"/>
    <col min="5" max="5" width="9.5703125" style="19" bestFit="1" customWidth="1"/>
    <col min="6" max="6" width="10.7109375" style="19" bestFit="1" customWidth="1"/>
    <col min="7" max="7" width="9.42578125" style="19" bestFit="1" customWidth="1"/>
    <col min="8" max="8" width="9.5703125" style="19" bestFit="1" customWidth="1"/>
    <col min="9" max="9" width="10.7109375" style="19" bestFit="1" customWidth="1"/>
    <col min="10" max="10" width="9.7109375" style="19" bestFit="1" customWidth="1"/>
    <col min="11" max="11" width="9.5703125" style="19" bestFit="1" customWidth="1"/>
    <col min="12" max="12" width="11.7109375" style="19" bestFit="1" customWidth="1"/>
    <col min="13" max="13" width="9.7109375" style="19" bestFit="1" customWidth="1"/>
    <col min="14" max="14" width="6.5703125" style="19" bestFit="1" customWidth="1"/>
    <col min="15" max="15" width="7.5703125" style="19" bestFit="1" customWidth="1"/>
    <col min="16" max="16" width="8.7109375" style="19" bestFit="1" customWidth="1"/>
    <col min="17" max="17" width="6.5703125" style="19" bestFit="1" customWidth="1"/>
    <col min="18" max="18" width="7.5703125" style="19" bestFit="1" customWidth="1"/>
    <col min="19" max="19" width="9.85546875" style="19" bestFit="1" customWidth="1"/>
    <col min="20" max="20" width="6.5703125" style="19" bestFit="1" customWidth="1"/>
    <col min="21" max="21" width="9.5703125" style="19" bestFit="1" customWidth="1"/>
    <col min="22" max="22" width="10.140625" style="19" bestFit="1" customWidth="1"/>
    <col min="23" max="23" width="10.7109375" style="19" bestFit="1" customWidth="1"/>
    <col min="24" max="24" width="11.7109375" style="19" bestFit="1" customWidth="1"/>
    <col min="25" max="25" width="9.7109375" style="19" bestFit="1" customWidth="1"/>
    <col min="26" max="26" width="7.7109375" style="19" customWidth="1"/>
    <col min="27" max="27" width="7" style="19" customWidth="1"/>
    <col min="28" max="29" width="9.140625" style="19"/>
    <col min="30" max="30" width="10.28515625" style="19" bestFit="1" customWidth="1"/>
    <col min="31" max="16384" width="9.140625" style="19"/>
  </cols>
  <sheetData>
    <row r="1" spans="1:29" s="4" customFormat="1" ht="38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</row>
    <row r="2" spans="1:29" s="9" customFormat="1" ht="25.5" customHeight="1" x14ac:dyDescent="0.25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/>
      <c r="G2" s="6"/>
      <c r="H2" s="5" t="s">
        <v>6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8">
        <v>10</v>
      </c>
      <c r="AA2" s="8"/>
    </row>
    <row r="3" spans="1:29" s="11" customFormat="1" ht="38.25" customHeight="1" x14ac:dyDescent="0.25">
      <c r="A3" s="5"/>
      <c r="B3" s="6"/>
      <c r="C3" s="6"/>
      <c r="D3" s="7"/>
      <c r="E3" s="6"/>
      <c r="F3" s="6"/>
      <c r="G3" s="6"/>
      <c r="H3" s="6" t="s">
        <v>7</v>
      </c>
      <c r="I3" s="6"/>
      <c r="J3" s="6"/>
      <c r="K3" s="6" t="s">
        <v>8</v>
      </c>
      <c r="L3" s="6"/>
      <c r="M3" s="6"/>
      <c r="N3" s="6" t="s">
        <v>9</v>
      </c>
      <c r="O3" s="6"/>
      <c r="P3" s="6"/>
      <c r="Q3" s="6" t="s">
        <v>10</v>
      </c>
      <c r="R3" s="6"/>
      <c r="S3" s="6"/>
      <c r="T3" s="6" t="s">
        <v>11</v>
      </c>
      <c r="U3" s="6"/>
      <c r="V3" s="6"/>
      <c r="W3" s="6" t="s">
        <v>12</v>
      </c>
      <c r="X3" s="6"/>
      <c r="Y3" s="6"/>
      <c r="Z3" s="10"/>
      <c r="AA3" s="10"/>
    </row>
    <row r="4" spans="1:29" s="11" customFormat="1" ht="56.25" customHeight="1" x14ac:dyDescent="0.25">
      <c r="A4" s="5"/>
      <c r="B4" s="6"/>
      <c r="C4" s="6"/>
      <c r="D4" s="7"/>
      <c r="E4" s="12" t="s">
        <v>13</v>
      </c>
      <c r="F4" s="12" t="s">
        <v>14</v>
      </c>
      <c r="G4" s="12" t="s">
        <v>15</v>
      </c>
      <c r="H4" s="12" t="s">
        <v>16</v>
      </c>
      <c r="I4" s="12" t="s">
        <v>17</v>
      </c>
      <c r="J4" s="12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2" t="s">
        <v>23</v>
      </c>
      <c r="P4" s="12" t="s">
        <v>24</v>
      </c>
      <c r="Q4" s="12" t="s">
        <v>25</v>
      </c>
      <c r="R4" s="12" t="s">
        <v>26</v>
      </c>
      <c r="S4" s="12" t="s">
        <v>27</v>
      </c>
      <c r="T4" s="12" t="s">
        <v>28</v>
      </c>
      <c r="U4" s="12" t="s">
        <v>29</v>
      </c>
      <c r="V4" s="12" t="s">
        <v>30</v>
      </c>
      <c r="W4" s="12" t="s">
        <v>31</v>
      </c>
      <c r="X4" s="12" t="s">
        <v>32</v>
      </c>
      <c r="Y4" s="12" t="s">
        <v>33</v>
      </c>
      <c r="Z4" s="12" t="s">
        <v>34</v>
      </c>
      <c r="AA4" s="10" t="s">
        <v>35</v>
      </c>
    </row>
    <row r="5" spans="1:29" ht="20.100000000000001" customHeight="1" x14ac:dyDescent="0.25">
      <c r="A5" s="13">
        <v>1</v>
      </c>
      <c r="B5" s="14" t="s">
        <v>36</v>
      </c>
      <c r="C5" s="15">
        <v>1260</v>
      </c>
      <c r="D5" s="16">
        <v>0.40439999999999998</v>
      </c>
      <c r="E5" s="17">
        <v>236.58</v>
      </c>
      <c r="F5" s="17">
        <f>[1]SP!AA6/10^6</f>
        <v>201.08868050000001</v>
      </c>
      <c r="G5" s="17">
        <f>F5-E5</f>
        <v>-35.491319500000003</v>
      </c>
      <c r="H5" s="17">
        <v>273.33333333333331</v>
      </c>
      <c r="I5" s="17">
        <f>[1]SP!K6/10^6</f>
        <v>221.30152864583337</v>
      </c>
      <c r="J5" s="17">
        <f>I5-H5</f>
        <v>-52.031804687499942</v>
      </c>
      <c r="K5" s="17">
        <v>922.66200000000003</v>
      </c>
      <c r="L5" s="17">
        <f>[1]SP!L6/10^6</f>
        <v>826.26051556875007</v>
      </c>
      <c r="M5" s="17">
        <f>L5-K5</f>
        <v>-96.401484431249969</v>
      </c>
      <c r="N5" s="17"/>
      <c r="O5" s="17">
        <f>[1]SP!M6/10^6</f>
        <v>0</v>
      </c>
      <c r="P5" s="17">
        <f>O5-N5</f>
        <v>0</v>
      </c>
      <c r="Q5" s="17"/>
      <c r="R5" s="17">
        <f>[1]SP!N6/10^6</f>
        <v>0</v>
      </c>
      <c r="S5" s="17">
        <f>R5-Q5</f>
        <v>0</v>
      </c>
      <c r="T5" s="17"/>
      <c r="U5" s="17">
        <f>[1]SP!X6/10^6</f>
        <v>0</v>
      </c>
      <c r="V5" s="17">
        <f>U5-T5</f>
        <v>0</v>
      </c>
      <c r="W5" s="17">
        <f>T5+Q5+N5+K5+H5</f>
        <v>1195.9953333333333</v>
      </c>
      <c r="X5" s="17">
        <f>U5+R5+O5+L5+I5</f>
        <v>1047.5620442145835</v>
      </c>
      <c r="Y5" s="17">
        <f>X5-W5</f>
        <v>-148.43328911874983</v>
      </c>
      <c r="Z5" s="18">
        <f>IFERROR(W5/E5,0)</f>
        <v>5.0553526643559605</v>
      </c>
      <c r="AA5" s="18">
        <f>IFERROR(X5/F5,0)</f>
        <v>5.2094530712015059</v>
      </c>
      <c r="AC5" s="20"/>
    </row>
    <row r="6" spans="1:29" ht="20.100000000000001" customHeight="1" x14ac:dyDescent="0.25">
      <c r="A6" s="13">
        <f>A5+1</f>
        <v>2</v>
      </c>
      <c r="B6" s="14" t="s">
        <v>37</v>
      </c>
      <c r="C6" s="15">
        <v>500</v>
      </c>
      <c r="D6" s="16">
        <v>0.40439999999999998</v>
      </c>
      <c r="E6" s="17">
        <v>108.15</v>
      </c>
      <c r="F6" s="17">
        <f>[1]SP!AA7/10^6</f>
        <v>85.875552249999998</v>
      </c>
      <c r="G6" s="17">
        <f t="shared" ref="G6:G71" si="0">F6-E6</f>
        <v>-22.274447750000007</v>
      </c>
      <c r="H6" s="17">
        <v>108.33333333333334</v>
      </c>
      <c r="I6" s="17">
        <f>[1]SP!K7/10^6</f>
        <v>107.65363000000002</v>
      </c>
      <c r="J6" s="17">
        <f t="shared" ref="J6:J71" si="1">I6-H6</f>
        <v>-0.67970333333332178</v>
      </c>
      <c r="K6" s="17">
        <v>389.34000000000003</v>
      </c>
      <c r="L6" s="17">
        <f>[1]SP!L7/10^6</f>
        <v>339.03094214712502</v>
      </c>
      <c r="M6" s="17">
        <f t="shared" ref="M6:M71" si="2">L6-K6</f>
        <v>-50.309057852875014</v>
      </c>
      <c r="N6" s="17"/>
      <c r="O6" s="17">
        <f>[1]SP!M7/10^6</f>
        <v>0</v>
      </c>
      <c r="P6" s="17">
        <f t="shared" ref="P6:P71" si="3">O6-N6</f>
        <v>0</v>
      </c>
      <c r="Q6" s="17"/>
      <c r="R6" s="17">
        <f>[1]SP!N7/10^6</f>
        <v>0</v>
      </c>
      <c r="S6" s="17">
        <f t="shared" ref="S6:S71" si="4">R6-Q6</f>
        <v>0</v>
      </c>
      <c r="T6" s="17"/>
      <c r="U6" s="17">
        <f>[1]SP!X7/10^6</f>
        <v>0</v>
      </c>
      <c r="V6" s="17">
        <f t="shared" ref="V6:V71" si="5">U6-T6</f>
        <v>0</v>
      </c>
      <c r="W6" s="17">
        <f t="shared" ref="W6:X71" si="6">T6+Q6+N6+K6+H6</f>
        <v>497.6733333333334</v>
      </c>
      <c r="X6" s="17">
        <f t="shared" si="6"/>
        <v>446.68457214712504</v>
      </c>
      <c r="Y6" s="17">
        <f t="shared" ref="Y6:Y71" si="7">X6-W6</f>
        <v>-50.988761186208365</v>
      </c>
      <c r="Z6" s="18">
        <f t="shared" ref="Z6:AA37" si="8">IFERROR(W6/E6,0)</f>
        <v>4.6016951764524583</v>
      </c>
      <c r="AA6" s="18">
        <f t="shared" si="8"/>
        <v>5.2015336197983526</v>
      </c>
      <c r="AC6" s="20"/>
    </row>
    <row r="7" spans="1:29" ht="20.100000000000001" customHeight="1" x14ac:dyDescent="0.25">
      <c r="A7" s="13">
        <f t="shared" ref="A7:A70" si="9">A6+1</f>
        <v>3</v>
      </c>
      <c r="B7" s="14" t="s">
        <v>38</v>
      </c>
      <c r="C7" s="15">
        <v>800</v>
      </c>
      <c r="D7" s="16">
        <v>0.40439999999999998</v>
      </c>
      <c r="E7" s="17">
        <v>155.57</v>
      </c>
      <c r="F7" s="17">
        <f>[1]SP!AA8/10^6</f>
        <v>95.665358734500003</v>
      </c>
      <c r="G7" s="17">
        <f t="shared" si="0"/>
        <v>-59.90464126549999</v>
      </c>
      <c r="H7" s="17">
        <v>446.66666666666663</v>
      </c>
      <c r="I7" s="17">
        <f>[1]SP!K8/10^6</f>
        <v>234.26232820500002</v>
      </c>
      <c r="J7" s="17">
        <f t="shared" si="1"/>
        <v>-212.40433846166661</v>
      </c>
      <c r="K7" s="17">
        <v>513.38099999999997</v>
      </c>
      <c r="L7" s="17">
        <f>[1]SP!L8/10^6</f>
        <v>315.69568370250005</v>
      </c>
      <c r="M7" s="17">
        <f t="shared" si="2"/>
        <v>-197.68531629749992</v>
      </c>
      <c r="N7" s="17"/>
      <c r="O7" s="17">
        <f>[1]SP!M8/10^6</f>
        <v>0</v>
      </c>
      <c r="P7" s="17">
        <f t="shared" si="3"/>
        <v>0</v>
      </c>
      <c r="Q7" s="17"/>
      <c r="R7" s="17">
        <f>[1]SP!N8/10^6</f>
        <v>0</v>
      </c>
      <c r="S7" s="17">
        <f t="shared" si="4"/>
        <v>0</v>
      </c>
      <c r="T7" s="17"/>
      <c r="U7" s="17">
        <f>[1]SP!X8/10^6</f>
        <v>0</v>
      </c>
      <c r="V7" s="17">
        <f t="shared" si="5"/>
        <v>0</v>
      </c>
      <c r="W7" s="17">
        <f t="shared" si="6"/>
        <v>960.0476666666666</v>
      </c>
      <c r="X7" s="17">
        <f t="shared" si="6"/>
        <v>549.95801190750012</v>
      </c>
      <c r="Y7" s="17">
        <f t="shared" si="7"/>
        <v>-410.08965475916648</v>
      </c>
      <c r="Z7" s="18">
        <f t="shared" si="8"/>
        <v>6.1711619635319579</v>
      </c>
      <c r="AA7" s="18">
        <f t="shared" si="8"/>
        <v>5.7487686157514775</v>
      </c>
      <c r="AC7" s="20"/>
    </row>
    <row r="8" spans="1:29" ht="20.100000000000001" customHeight="1" x14ac:dyDescent="0.25">
      <c r="A8" s="13">
        <f t="shared" si="9"/>
        <v>4</v>
      </c>
      <c r="B8" s="14" t="s">
        <v>39</v>
      </c>
      <c r="C8" s="15">
        <v>420</v>
      </c>
      <c r="D8" s="16">
        <v>0.40439999999999998</v>
      </c>
      <c r="E8" s="17">
        <v>0</v>
      </c>
      <c r="F8" s="17">
        <f>[1]SP!AA9/10^6</f>
        <v>36.783126600000003</v>
      </c>
      <c r="G8" s="17">
        <f t="shared" si="0"/>
        <v>36.783126600000003</v>
      </c>
      <c r="H8" s="17">
        <v>89.166666666666657</v>
      </c>
      <c r="I8" s="17">
        <f>[1]SP!K9/10^6</f>
        <v>54.412581562500002</v>
      </c>
      <c r="J8" s="17">
        <f t="shared" si="1"/>
        <v>-34.754085104166656</v>
      </c>
      <c r="K8" s="17">
        <v>0</v>
      </c>
      <c r="L8" s="17">
        <f>[1]SP!L9/10^6</f>
        <v>164.59617404420004</v>
      </c>
      <c r="M8" s="17">
        <f t="shared" si="2"/>
        <v>164.59617404420004</v>
      </c>
      <c r="N8" s="17"/>
      <c r="O8" s="17">
        <f>[1]SP!M9/10^6</f>
        <v>0</v>
      </c>
      <c r="P8" s="17">
        <f t="shared" si="3"/>
        <v>0</v>
      </c>
      <c r="Q8" s="17"/>
      <c r="R8" s="17">
        <f>[1]SP!N9/10^6</f>
        <v>0</v>
      </c>
      <c r="S8" s="17">
        <f t="shared" si="4"/>
        <v>0</v>
      </c>
      <c r="T8" s="17"/>
      <c r="U8" s="17">
        <f>[1]SP!X9/10^6</f>
        <v>0</v>
      </c>
      <c r="V8" s="17">
        <f t="shared" si="5"/>
        <v>0</v>
      </c>
      <c r="W8" s="17">
        <f t="shared" si="6"/>
        <v>89.166666666666657</v>
      </c>
      <c r="X8" s="17">
        <f t="shared" si="6"/>
        <v>219.00875560670005</v>
      </c>
      <c r="Y8" s="17">
        <f t="shared" si="7"/>
        <v>129.84208894003339</v>
      </c>
      <c r="Z8" s="18">
        <f t="shared" si="8"/>
        <v>0</v>
      </c>
      <c r="AA8" s="18">
        <f t="shared" si="8"/>
        <v>5.9540549118709238</v>
      </c>
      <c r="AC8" s="20"/>
    </row>
    <row r="9" spans="1:29" ht="20.100000000000001" customHeight="1" x14ac:dyDescent="0.25">
      <c r="A9" s="13">
        <f t="shared" si="9"/>
        <v>5</v>
      </c>
      <c r="B9" s="14" t="s">
        <v>40</v>
      </c>
      <c r="C9" s="15">
        <v>420</v>
      </c>
      <c r="D9" s="16">
        <v>0.40439999999999998</v>
      </c>
      <c r="E9" s="17">
        <v>0</v>
      </c>
      <c r="F9" s="17">
        <f>[1]SP!AA10/10^6</f>
        <v>70.767113199999997</v>
      </c>
      <c r="G9" s="17">
        <f t="shared" si="0"/>
        <v>70.767113199999997</v>
      </c>
      <c r="H9" s="17">
        <v>105</v>
      </c>
      <c r="I9" s="17">
        <f>[1]SP!K10/10^6</f>
        <v>108.543024375</v>
      </c>
      <c r="J9" s="17">
        <f t="shared" si="1"/>
        <v>3.5430243750000017</v>
      </c>
      <c r="K9" s="17">
        <v>0</v>
      </c>
      <c r="L9" s="17">
        <f>[1]SP!L10/10^6</f>
        <v>316.66682995450003</v>
      </c>
      <c r="M9" s="17">
        <f t="shared" si="2"/>
        <v>316.66682995450003</v>
      </c>
      <c r="N9" s="17"/>
      <c r="O9" s="17">
        <f>[1]SP!M10/10^6</f>
        <v>0</v>
      </c>
      <c r="P9" s="17">
        <f t="shared" si="3"/>
        <v>0</v>
      </c>
      <c r="Q9" s="17"/>
      <c r="R9" s="17">
        <f>[1]SP!N10/10^6</f>
        <v>0</v>
      </c>
      <c r="S9" s="17">
        <f t="shared" si="4"/>
        <v>0</v>
      </c>
      <c r="T9" s="17"/>
      <c r="U9" s="17">
        <f>[1]SP!X10/10^6</f>
        <v>0</v>
      </c>
      <c r="V9" s="17">
        <f t="shared" si="5"/>
        <v>0</v>
      </c>
      <c r="W9" s="17">
        <f t="shared" si="6"/>
        <v>105</v>
      </c>
      <c r="X9" s="17">
        <f t="shared" si="6"/>
        <v>425.20985432950005</v>
      </c>
      <c r="Y9" s="17">
        <f t="shared" si="7"/>
        <v>320.20985432950005</v>
      </c>
      <c r="Z9" s="18">
        <f t="shared" si="8"/>
        <v>0</v>
      </c>
      <c r="AA9" s="18">
        <f t="shared" si="8"/>
        <v>6.0085799052984408</v>
      </c>
      <c r="AC9" s="20"/>
    </row>
    <row r="10" spans="1:29" ht="20.100000000000001" customHeight="1" x14ac:dyDescent="0.25">
      <c r="A10" s="13">
        <f t="shared" si="9"/>
        <v>6</v>
      </c>
      <c r="B10" s="14" t="s">
        <v>41</v>
      </c>
      <c r="C10" s="15">
        <v>210</v>
      </c>
      <c r="D10" s="16">
        <v>0.40439999999999998</v>
      </c>
      <c r="E10" s="17">
        <v>17.37</v>
      </c>
      <c r="F10" s="17">
        <f>[1]SP!AA11/10^6</f>
        <v>39.591772349999999</v>
      </c>
      <c r="G10" s="17">
        <f t="shared" si="0"/>
        <v>22.221772349999998</v>
      </c>
      <c r="H10" s="17">
        <v>59.166666666666671</v>
      </c>
      <c r="I10" s="17">
        <f>[1]SP!K11/10^6</f>
        <v>60.138826822916663</v>
      </c>
      <c r="J10" s="17">
        <f t="shared" si="1"/>
        <v>0.9721601562499913</v>
      </c>
      <c r="K10" s="17">
        <v>76.428000000000011</v>
      </c>
      <c r="L10" s="17">
        <f>[1]SP!L11/10^6</f>
        <v>177.16422891270003</v>
      </c>
      <c r="M10" s="17">
        <f t="shared" si="2"/>
        <v>100.73622891270001</v>
      </c>
      <c r="N10" s="17"/>
      <c r="O10" s="17">
        <f>[1]SP!M11/10^6</f>
        <v>0</v>
      </c>
      <c r="P10" s="17">
        <f t="shared" si="3"/>
        <v>0</v>
      </c>
      <c r="Q10" s="17"/>
      <c r="R10" s="17">
        <f>[1]SP!N11/10^6</f>
        <v>0</v>
      </c>
      <c r="S10" s="17">
        <f t="shared" si="4"/>
        <v>0</v>
      </c>
      <c r="T10" s="17"/>
      <c r="U10" s="17">
        <f>[1]SP!X11/10^6</f>
        <v>0</v>
      </c>
      <c r="V10" s="17">
        <f t="shared" si="5"/>
        <v>0</v>
      </c>
      <c r="W10" s="17">
        <f t="shared" si="6"/>
        <v>135.59466666666668</v>
      </c>
      <c r="X10" s="17">
        <f t="shared" si="6"/>
        <v>237.30305573561668</v>
      </c>
      <c r="Y10" s="17">
        <f t="shared" si="7"/>
        <v>101.70838906895</v>
      </c>
      <c r="Z10" s="18">
        <f t="shared" si="8"/>
        <v>7.8062559969295728</v>
      </c>
      <c r="AA10" s="18">
        <f t="shared" si="8"/>
        <v>5.9937467218644658</v>
      </c>
      <c r="AC10" s="20"/>
    </row>
    <row r="11" spans="1:29" ht="20.100000000000001" customHeight="1" x14ac:dyDescent="0.25">
      <c r="A11" s="13">
        <f t="shared" si="9"/>
        <v>7</v>
      </c>
      <c r="B11" s="14" t="s">
        <v>42</v>
      </c>
      <c r="C11" s="15">
        <v>600</v>
      </c>
      <c r="D11" s="16">
        <v>0.40439999999999998</v>
      </c>
      <c r="E11" s="17">
        <v>108.9</v>
      </c>
      <c r="F11" s="17">
        <f>[1]SP!AA12/10^6</f>
        <v>91.889455999999996</v>
      </c>
      <c r="G11" s="17">
        <f t="shared" si="0"/>
        <v>-17.01054400000001</v>
      </c>
      <c r="H11" s="17">
        <v>208.33333333333331</v>
      </c>
      <c r="I11" s="17">
        <f>[1]SP!K12/10^6</f>
        <v>160.37901529411749</v>
      </c>
      <c r="J11" s="17">
        <f t="shared" si="1"/>
        <v>-47.954318039215821</v>
      </c>
      <c r="K11" s="17">
        <v>446.49</v>
      </c>
      <c r="L11" s="17">
        <f>[1]SP!L12/10^6</f>
        <v>392.11460924150003</v>
      </c>
      <c r="M11" s="17">
        <f t="shared" si="2"/>
        <v>-54.375390758499975</v>
      </c>
      <c r="N11" s="17"/>
      <c r="O11" s="17">
        <f>[1]SP!M12/10^6</f>
        <v>0</v>
      </c>
      <c r="P11" s="17">
        <f t="shared" si="3"/>
        <v>0</v>
      </c>
      <c r="Q11" s="17"/>
      <c r="R11" s="17">
        <f>[1]SP!N12/10^6</f>
        <v>0</v>
      </c>
      <c r="S11" s="17">
        <f t="shared" si="4"/>
        <v>0</v>
      </c>
      <c r="T11" s="17"/>
      <c r="U11" s="17">
        <f>[1]SP!X12/10^6</f>
        <v>0</v>
      </c>
      <c r="V11" s="17">
        <f t="shared" si="5"/>
        <v>0</v>
      </c>
      <c r="W11" s="17">
        <f t="shared" si="6"/>
        <v>654.82333333333327</v>
      </c>
      <c r="X11" s="17">
        <f t="shared" si="6"/>
        <v>552.49362453561753</v>
      </c>
      <c r="Y11" s="17">
        <f t="shared" si="7"/>
        <v>-102.32970879771574</v>
      </c>
      <c r="Z11" s="18">
        <f t="shared" si="8"/>
        <v>6.0130700948882758</v>
      </c>
      <c r="AA11" s="18">
        <f t="shared" si="8"/>
        <v>6.0125900030969559</v>
      </c>
      <c r="AC11" s="20"/>
    </row>
    <row r="12" spans="1:29" ht="20.100000000000001" customHeight="1" x14ac:dyDescent="0.25">
      <c r="A12" s="13">
        <f t="shared" si="9"/>
        <v>8</v>
      </c>
      <c r="B12" s="21" t="s">
        <v>43</v>
      </c>
      <c r="C12" s="15">
        <f>SUM(C5:C11)</f>
        <v>4210</v>
      </c>
      <c r="D12" s="16">
        <v>0.40439999999999998</v>
      </c>
      <c r="E12" s="22">
        <f>SUM(E5:E11)</f>
        <v>626.56999999999994</v>
      </c>
      <c r="F12" s="22">
        <f t="shared" ref="F12:Y12" si="10">SUM(F5:F11)</f>
        <v>621.66105963450002</v>
      </c>
      <c r="G12" s="22">
        <f t="shared" si="10"/>
        <v>-4.9089403655000119</v>
      </c>
      <c r="H12" s="22">
        <f t="shared" si="10"/>
        <v>1289.9999999999998</v>
      </c>
      <c r="I12" s="22">
        <f t="shared" si="10"/>
        <v>946.69093490536761</v>
      </c>
      <c r="J12" s="22">
        <f t="shared" si="10"/>
        <v>-343.30906509463239</v>
      </c>
      <c r="K12" s="22">
        <f t="shared" si="10"/>
        <v>2348.3009999999999</v>
      </c>
      <c r="L12" s="22">
        <f t="shared" si="10"/>
        <v>2531.5289835712751</v>
      </c>
      <c r="M12" s="22">
        <f t="shared" si="10"/>
        <v>183.22798357127522</v>
      </c>
      <c r="N12" s="22">
        <f t="shared" si="10"/>
        <v>0</v>
      </c>
      <c r="O12" s="22">
        <f t="shared" si="10"/>
        <v>0</v>
      </c>
      <c r="P12" s="22">
        <f t="shared" si="10"/>
        <v>0</v>
      </c>
      <c r="Q12" s="22">
        <f t="shared" si="10"/>
        <v>0</v>
      </c>
      <c r="R12" s="22">
        <f t="shared" si="10"/>
        <v>0</v>
      </c>
      <c r="S12" s="22">
        <f t="shared" si="10"/>
        <v>0</v>
      </c>
      <c r="T12" s="22">
        <f t="shared" si="10"/>
        <v>0</v>
      </c>
      <c r="U12" s="22">
        <f t="shared" si="10"/>
        <v>0</v>
      </c>
      <c r="V12" s="22">
        <f t="shared" si="10"/>
        <v>0</v>
      </c>
      <c r="W12" s="22">
        <f t="shared" si="10"/>
        <v>3638.3009999999999</v>
      </c>
      <c r="X12" s="22">
        <f t="shared" si="10"/>
        <v>3478.2199184766432</v>
      </c>
      <c r="Y12" s="22">
        <f t="shared" si="10"/>
        <v>-160.08108152335706</v>
      </c>
      <c r="Z12" s="23">
        <f t="shared" si="8"/>
        <v>5.806695181703561</v>
      </c>
      <c r="AA12" s="23">
        <f t="shared" si="8"/>
        <v>5.595042289638716</v>
      </c>
      <c r="AC12" s="20"/>
    </row>
    <row r="13" spans="1:29" ht="20.100000000000001" customHeight="1" x14ac:dyDescent="0.25">
      <c r="A13" s="13">
        <f t="shared" si="9"/>
        <v>9</v>
      </c>
      <c r="B13" s="14" t="s">
        <v>44</v>
      </c>
      <c r="C13" s="15">
        <v>770</v>
      </c>
      <c r="D13" s="16">
        <v>0.40439999999999998</v>
      </c>
      <c r="E13" s="17">
        <v>33.130000000000003</v>
      </c>
      <c r="F13" s="17">
        <f>[1]SP!AA14/10^6</f>
        <v>33.778621950000002</v>
      </c>
      <c r="G13" s="17">
        <f t="shared" si="0"/>
        <v>0.648621949999999</v>
      </c>
      <c r="H13" s="17">
        <v>80</v>
      </c>
      <c r="I13" s="17">
        <f>[1]SP!K14/10^6</f>
        <v>83.259583333333339</v>
      </c>
      <c r="J13" s="17">
        <f t="shared" si="1"/>
        <v>3.2595833333333388</v>
      </c>
      <c r="K13" s="17">
        <f>E13*[2]spdcl!P9</f>
        <v>0</v>
      </c>
      <c r="L13" s="17">
        <f>[1]SP!L14/10^6</f>
        <v>0</v>
      </c>
      <c r="M13" s="17">
        <f t="shared" si="2"/>
        <v>0</v>
      </c>
      <c r="N13" s="17"/>
      <c r="O13" s="17">
        <f>[1]SP!M14/10^6</f>
        <v>0</v>
      </c>
      <c r="P13" s="17">
        <f t="shared" si="3"/>
        <v>0</v>
      </c>
      <c r="Q13" s="17"/>
      <c r="R13" s="17">
        <f>[1]SP!N14/10^6</f>
        <v>0</v>
      </c>
      <c r="S13" s="17">
        <f t="shared" si="4"/>
        <v>0</v>
      </c>
      <c r="T13" s="17"/>
      <c r="U13" s="17">
        <f>[1]SP!X14/10^6</f>
        <v>0</v>
      </c>
      <c r="V13" s="17">
        <f t="shared" si="5"/>
        <v>0</v>
      </c>
      <c r="W13" s="17">
        <f t="shared" si="6"/>
        <v>80</v>
      </c>
      <c r="X13" s="17">
        <f t="shared" si="6"/>
        <v>83.259583333333339</v>
      </c>
      <c r="Y13" s="17">
        <f t="shared" si="7"/>
        <v>3.2595833333333388</v>
      </c>
      <c r="Z13" s="18">
        <f t="shared" si="8"/>
        <v>2.4147298520977962</v>
      </c>
      <c r="AA13" s="18">
        <f t="shared" si="8"/>
        <v>2.4648602733579938</v>
      </c>
      <c r="AC13" s="20"/>
    </row>
    <row r="14" spans="1:29" ht="20.100000000000001" customHeight="1" x14ac:dyDescent="0.25">
      <c r="A14" s="13">
        <f t="shared" si="9"/>
        <v>10</v>
      </c>
      <c r="B14" s="14" t="s">
        <v>45</v>
      </c>
      <c r="C14" s="15">
        <v>90</v>
      </c>
      <c r="D14" s="16">
        <v>0.40439999999999998</v>
      </c>
      <c r="E14" s="17">
        <v>3.87</v>
      </c>
      <c r="F14" s="17">
        <f>[1]SP!AA15/10^6</f>
        <v>-1.3532143E-2</v>
      </c>
      <c r="G14" s="17">
        <f t="shared" si="0"/>
        <v>-3.883532143</v>
      </c>
      <c r="H14" s="17">
        <v>9.1666666666666661</v>
      </c>
      <c r="I14" s="17">
        <f>[1]SP!K15/10^6</f>
        <v>9.7754166666666684</v>
      </c>
      <c r="J14" s="17">
        <f t="shared" si="1"/>
        <v>0.60875000000000234</v>
      </c>
      <c r="K14" s="17">
        <f>E14*[2]spdcl!P10</f>
        <v>0</v>
      </c>
      <c r="L14" s="17">
        <f>[1]SP!L15/10^6</f>
        <v>0</v>
      </c>
      <c r="M14" s="17">
        <f t="shared" si="2"/>
        <v>0</v>
      </c>
      <c r="N14" s="17"/>
      <c r="O14" s="17">
        <f>[1]SP!M15/10^6</f>
        <v>0</v>
      </c>
      <c r="P14" s="17">
        <f t="shared" si="3"/>
        <v>0</v>
      </c>
      <c r="Q14" s="17"/>
      <c r="R14" s="17">
        <f>[1]SP!N15/10^6</f>
        <v>0</v>
      </c>
      <c r="S14" s="17">
        <f t="shared" si="4"/>
        <v>0</v>
      </c>
      <c r="T14" s="17"/>
      <c r="U14" s="17">
        <f>[1]SP!X15/10^6</f>
        <v>0</v>
      </c>
      <c r="V14" s="17">
        <f t="shared" si="5"/>
        <v>0</v>
      </c>
      <c r="W14" s="17">
        <f t="shared" si="6"/>
        <v>9.1666666666666661</v>
      </c>
      <c r="X14" s="17">
        <f t="shared" si="6"/>
        <v>9.7754166666666684</v>
      </c>
      <c r="Y14" s="17">
        <f t="shared" si="7"/>
        <v>0.60875000000000234</v>
      </c>
      <c r="Z14" s="18">
        <f t="shared" si="8"/>
        <v>2.3686477174849268</v>
      </c>
      <c r="AA14" s="18">
        <f t="shared" si="8"/>
        <v>-722.38496642155405</v>
      </c>
      <c r="AC14" s="20"/>
    </row>
    <row r="15" spans="1:29" ht="20.100000000000001" customHeight="1" x14ac:dyDescent="0.25">
      <c r="A15" s="13">
        <f t="shared" si="9"/>
        <v>11</v>
      </c>
      <c r="B15" s="14" t="s">
        <v>46</v>
      </c>
      <c r="C15" s="15">
        <v>50</v>
      </c>
      <c r="D15" s="16">
        <v>0.40439999999999998</v>
      </c>
      <c r="E15" s="17">
        <v>2.15</v>
      </c>
      <c r="F15" s="17">
        <f>[1]SP!AA16/10^6</f>
        <v>-2.7586900000000001E-2</v>
      </c>
      <c r="G15" s="17">
        <f t="shared" si="0"/>
        <v>-2.1775869000000001</v>
      </c>
      <c r="H15" s="17">
        <v>17.5</v>
      </c>
      <c r="I15" s="17">
        <f>[1]SP!K16/10^6</f>
        <v>18.539583333333336</v>
      </c>
      <c r="J15" s="17">
        <f t="shared" si="1"/>
        <v>1.0395833333333364</v>
      </c>
      <c r="K15" s="17">
        <f>E15*[2]spdcl!P11</f>
        <v>0</v>
      </c>
      <c r="L15" s="17">
        <f>[1]SP!L16/10^6</f>
        <v>0</v>
      </c>
      <c r="M15" s="17">
        <f t="shared" si="2"/>
        <v>0</v>
      </c>
      <c r="N15" s="17"/>
      <c r="O15" s="17">
        <f>[1]SP!M16/10^6</f>
        <v>0</v>
      </c>
      <c r="P15" s="17">
        <f t="shared" si="3"/>
        <v>0</v>
      </c>
      <c r="Q15" s="17"/>
      <c r="R15" s="17">
        <f>[1]SP!N16/10^6</f>
        <v>0</v>
      </c>
      <c r="S15" s="17">
        <f t="shared" si="4"/>
        <v>0</v>
      </c>
      <c r="T15" s="17"/>
      <c r="U15" s="17">
        <f>[1]SP!X16/10^6</f>
        <v>0</v>
      </c>
      <c r="V15" s="17">
        <f t="shared" si="5"/>
        <v>0</v>
      </c>
      <c r="W15" s="17">
        <f t="shared" si="6"/>
        <v>17.5</v>
      </c>
      <c r="X15" s="17">
        <f t="shared" si="6"/>
        <v>18.539583333333336</v>
      </c>
      <c r="Y15" s="17">
        <f t="shared" si="7"/>
        <v>1.0395833333333364</v>
      </c>
      <c r="Z15" s="18">
        <f t="shared" si="8"/>
        <v>8.1395348837209305</v>
      </c>
      <c r="AA15" s="18">
        <f t="shared" si="8"/>
        <v>-672.04301075268825</v>
      </c>
      <c r="AC15" s="20"/>
    </row>
    <row r="16" spans="1:29" ht="20.100000000000001" customHeight="1" x14ac:dyDescent="0.25">
      <c r="A16" s="13">
        <f t="shared" si="9"/>
        <v>12</v>
      </c>
      <c r="B16" s="14" t="s">
        <v>47</v>
      </c>
      <c r="C16" s="24">
        <v>725</v>
      </c>
      <c r="D16" s="16">
        <v>0.40439999999999998</v>
      </c>
      <c r="E16" s="17">
        <v>10.33</v>
      </c>
      <c r="F16" s="17">
        <f>[1]SP!AA17/10^6</f>
        <v>11.977602173500001</v>
      </c>
      <c r="G16" s="17">
        <f t="shared" si="0"/>
        <v>1.647602173500001</v>
      </c>
      <c r="H16" s="17">
        <v>31.448275862068961</v>
      </c>
      <c r="I16" s="17">
        <f>[1]SP!K17/10^6</f>
        <v>30.919513963488846</v>
      </c>
      <c r="J16" s="17">
        <f t="shared" si="1"/>
        <v>-0.52876189858011458</v>
      </c>
      <c r="K16" s="17">
        <f>E16*[2]spdcl!P12</f>
        <v>0</v>
      </c>
      <c r="L16" s="17">
        <f>[1]SP!L17/10^6</f>
        <v>0</v>
      </c>
      <c r="M16" s="17">
        <f t="shared" si="2"/>
        <v>0</v>
      </c>
      <c r="N16" s="17"/>
      <c r="O16" s="17">
        <f>[1]SP!M17/10^6</f>
        <v>0</v>
      </c>
      <c r="P16" s="17">
        <f t="shared" si="3"/>
        <v>0</v>
      </c>
      <c r="Q16" s="17"/>
      <c r="R16" s="17">
        <f>[1]SP!N17/10^6</f>
        <v>0</v>
      </c>
      <c r="S16" s="17">
        <f t="shared" si="4"/>
        <v>0</v>
      </c>
      <c r="T16" s="17"/>
      <c r="U16" s="17">
        <f>[1]SP!X17/10^6</f>
        <v>0</v>
      </c>
      <c r="V16" s="17">
        <f t="shared" si="5"/>
        <v>0</v>
      </c>
      <c r="W16" s="17">
        <f t="shared" si="6"/>
        <v>31.448275862068961</v>
      </c>
      <c r="X16" s="17">
        <f t="shared" si="6"/>
        <v>30.919513963488846</v>
      </c>
      <c r="Y16" s="17">
        <f t="shared" si="7"/>
        <v>-0.52876189858011458</v>
      </c>
      <c r="Z16" s="18">
        <f t="shared" si="8"/>
        <v>3.0443635878091926</v>
      </c>
      <c r="AA16" s="18">
        <f t="shared" si="8"/>
        <v>2.5814443922588377</v>
      </c>
      <c r="AC16" s="20"/>
    </row>
    <row r="17" spans="1:29" ht="20.100000000000001" customHeight="1" x14ac:dyDescent="0.25">
      <c r="A17" s="13">
        <f t="shared" si="9"/>
        <v>13</v>
      </c>
      <c r="B17" s="14" t="s">
        <v>48</v>
      </c>
      <c r="C17" s="24"/>
      <c r="D17" s="16">
        <v>0.40439999999999998</v>
      </c>
      <c r="E17" s="17">
        <v>19.79</v>
      </c>
      <c r="F17" s="17">
        <f>[1]SP!AA18/10^6</f>
        <v>39.343461530500001</v>
      </c>
      <c r="G17" s="17">
        <f t="shared" si="0"/>
        <v>19.553461530500002</v>
      </c>
      <c r="H17" s="17">
        <v>60.275862068965516</v>
      </c>
      <c r="I17" s="17">
        <f>[1]SP!K18/10^6</f>
        <v>63.306574712643688</v>
      </c>
      <c r="J17" s="17">
        <f t="shared" si="1"/>
        <v>3.0307126436781715</v>
      </c>
      <c r="K17" s="17">
        <f>E17*[2]spdcl!P13</f>
        <v>0</v>
      </c>
      <c r="L17" s="17">
        <f>[1]SP!L18/10^6</f>
        <v>0</v>
      </c>
      <c r="M17" s="17">
        <f t="shared" si="2"/>
        <v>0</v>
      </c>
      <c r="N17" s="17"/>
      <c r="O17" s="17">
        <f>[1]SP!M18/10^6</f>
        <v>0</v>
      </c>
      <c r="P17" s="17">
        <f t="shared" si="3"/>
        <v>0</v>
      </c>
      <c r="Q17" s="17"/>
      <c r="R17" s="17">
        <f>[1]SP!N18/10^6</f>
        <v>0</v>
      </c>
      <c r="S17" s="17">
        <f t="shared" si="4"/>
        <v>0</v>
      </c>
      <c r="T17" s="17"/>
      <c r="U17" s="17">
        <f>[1]SP!X18/10^6</f>
        <v>0</v>
      </c>
      <c r="V17" s="17">
        <f t="shared" si="5"/>
        <v>0</v>
      </c>
      <c r="W17" s="17">
        <f t="shared" si="6"/>
        <v>60.275862068965516</v>
      </c>
      <c r="X17" s="17">
        <f t="shared" si="6"/>
        <v>63.306574712643688</v>
      </c>
      <c r="Y17" s="17">
        <f t="shared" si="7"/>
        <v>3.0307126436781715</v>
      </c>
      <c r="Z17" s="18">
        <f t="shared" si="8"/>
        <v>3.0457737275879495</v>
      </c>
      <c r="AA17" s="18">
        <f t="shared" si="8"/>
        <v>1.6090748564044601</v>
      </c>
      <c r="AC17" s="20"/>
    </row>
    <row r="18" spans="1:29" ht="20.100000000000001" customHeight="1" x14ac:dyDescent="0.25">
      <c r="A18" s="13">
        <f t="shared" si="9"/>
        <v>14</v>
      </c>
      <c r="B18" s="14" t="s">
        <v>49</v>
      </c>
      <c r="C18" s="24"/>
      <c r="D18" s="16">
        <v>0.40439999999999998</v>
      </c>
      <c r="E18" s="17">
        <v>1.08</v>
      </c>
      <c r="F18" s="17">
        <f>[1]SP!AA19/10^6</f>
        <v>2.9554250470000003</v>
      </c>
      <c r="G18" s="17">
        <f t="shared" si="0"/>
        <v>1.8754250470000002</v>
      </c>
      <c r="H18" s="17">
        <v>3.2758620689655169</v>
      </c>
      <c r="I18" s="17">
        <f>[1]SP!K19/10^6</f>
        <v>3.4405747126436781</v>
      </c>
      <c r="J18" s="17">
        <f t="shared" si="1"/>
        <v>0.16471264367816119</v>
      </c>
      <c r="K18" s="17">
        <f>E18*[2]spdcl!P14</f>
        <v>0</v>
      </c>
      <c r="L18" s="17">
        <f>[1]SP!L19/10^6</f>
        <v>0</v>
      </c>
      <c r="M18" s="17">
        <f t="shared" si="2"/>
        <v>0</v>
      </c>
      <c r="N18" s="17"/>
      <c r="O18" s="17">
        <f>[1]SP!M19/10^6</f>
        <v>0</v>
      </c>
      <c r="P18" s="17">
        <f t="shared" si="3"/>
        <v>0</v>
      </c>
      <c r="Q18" s="17"/>
      <c r="R18" s="17">
        <f>[1]SP!N19/10^6</f>
        <v>0</v>
      </c>
      <c r="S18" s="17">
        <f t="shared" si="4"/>
        <v>0</v>
      </c>
      <c r="T18" s="17"/>
      <c r="U18" s="17">
        <f>[1]SP!X19/10^6</f>
        <v>0</v>
      </c>
      <c r="V18" s="17">
        <f t="shared" si="5"/>
        <v>0</v>
      </c>
      <c r="W18" s="17">
        <f t="shared" si="6"/>
        <v>3.2758620689655169</v>
      </c>
      <c r="X18" s="17">
        <f t="shared" si="6"/>
        <v>3.4405747126436781</v>
      </c>
      <c r="Y18" s="17">
        <f t="shared" si="7"/>
        <v>0.16471264367816119</v>
      </c>
      <c r="Z18" s="18">
        <f t="shared" si="8"/>
        <v>3.0332056194125157</v>
      </c>
      <c r="AA18" s="18">
        <f t="shared" si="8"/>
        <v>1.1641556317376902</v>
      </c>
      <c r="AC18" s="20"/>
    </row>
    <row r="19" spans="1:29" ht="20.100000000000001" customHeight="1" x14ac:dyDescent="0.25">
      <c r="A19" s="13">
        <f t="shared" si="9"/>
        <v>15</v>
      </c>
      <c r="B19" s="14" t="s">
        <v>50</v>
      </c>
      <c r="C19" s="15">
        <v>20</v>
      </c>
      <c r="D19" s="16">
        <v>0.40439999999999998</v>
      </c>
      <c r="E19" s="17">
        <v>0.86</v>
      </c>
      <c r="F19" s="17">
        <f>[1]SP!AA20/10^6</f>
        <v>-9.3953214999999996E-3</v>
      </c>
      <c r="G19" s="17">
        <f t="shared" si="0"/>
        <v>-0.86939532149999998</v>
      </c>
      <c r="H19" s="17">
        <v>5</v>
      </c>
      <c r="I19" s="17">
        <f>[1]SP!K20/10^6</f>
        <v>5.3933333333333335</v>
      </c>
      <c r="J19" s="17">
        <f t="shared" si="1"/>
        <v>0.39333333333333353</v>
      </c>
      <c r="K19" s="17">
        <f>E19*[2]spdcl!P15</f>
        <v>0</v>
      </c>
      <c r="L19" s="17">
        <f>[1]SP!L20/10^6</f>
        <v>0</v>
      </c>
      <c r="M19" s="17">
        <f t="shared" si="2"/>
        <v>0</v>
      </c>
      <c r="N19" s="17"/>
      <c r="O19" s="17">
        <f>[1]SP!M20/10^6</f>
        <v>0</v>
      </c>
      <c r="P19" s="17">
        <f t="shared" si="3"/>
        <v>0</v>
      </c>
      <c r="Q19" s="17"/>
      <c r="R19" s="17">
        <f>[1]SP!N20/10^6</f>
        <v>0</v>
      </c>
      <c r="S19" s="17">
        <f t="shared" si="4"/>
        <v>0</v>
      </c>
      <c r="T19" s="17"/>
      <c r="U19" s="17">
        <f>[1]SP!X20/10^6</f>
        <v>0</v>
      </c>
      <c r="V19" s="17">
        <f t="shared" si="5"/>
        <v>0</v>
      </c>
      <c r="W19" s="17">
        <f t="shared" si="6"/>
        <v>5</v>
      </c>
      <c r="X19" s="17">
        <f t="shared" si="6"/>
        <v>5.3933333333333335</v>
      </c>
      <c r="Y19" s="17">
        <f t="shared" si="7"/>
        <v>0.39333333333333353</v>
      </c>
      <c r="Z19" s="18">
        <f t="shared" si="8"/>
        <v>5.8139534883720927</v>
      </c>
      <c r="AA19" s="18">
        <f t="shared" si="8"/>
        <v>-574.04457456121474</v>
      </c>
      <c r="AC19" s="20"/>
    </row>
    <row r="20" spans="1:29" ht="20.100000000000001" customHeight="1" x14ac:dyDescent="0.25">
      <c r="A20" s="13">
        <f t="shared" si="9"/>
        <v>16</v>
      </c>
      <c r="B20" s="14" t="s">
        <v>51</v>
      </c>
      <c r="C20" s="15">
        <v>1</v>
      </c>
      <c r="D20" s="16">
        <v>0.40439999999999998</v>
      </c>
      <c r="E20" s="17">
        <v>0.04</v>
      </c>
      <c r="F20" s="17">
        <f>[1]SP!AA21/10^6</f>
        <v>7.7643775000000012E-2</v>
      </c>
      <c r="G20" s="17">
        <f t="shared" si="0"/>
        <v>3.7643775000000011E-2</v>
      </c>
      <c r="H20" s="17">
        <v>0.83333333333333326</v>
      </c>
      <c r="I20" s="17">
        <f>[1]SP!K21/10^6</f>
        <v>0.67416666666666669</v>
      </c>
      <c r="J20" s="17">
        <f t="shared" si="1"/>
        <v>-0.15916666666666657</v>
      </c>
      <c r="K20" s="17">
        <f>E20*[2]spdcl!P16</f>
        <v>0</v>
      </c>
      <c r="L20" s="17">
        <f>[1]SP!L21/10^6</f>
        <v>0</v>
      </c>
      <c r="M20" s="17">
        <f t="shared" si="2"/>
        <v>0</v>
      </c>
      <c r="N20" s="17"/>
      <c r="O20" s="17">
        <f>[1]SP!M21/10^6</f>
        <v>0</v>
      </c>
      <c r="P20" s="17">
        <f t="shared" si="3"/>
        <v>0</v>
      </c>
      <c r="Q20" s="17"/>
      <c r="R20" s="17">
        <f>[1]SP!N21/10^6</f>
        <v>0</v>
      </c>
      <c r="S20" s="17">
        <f t="shared" si="4"/>
        <v>0</v>
      </c>
      <c r="T20" s="17"/>
      <c r="U20" s="17">
        <f>[1]SP!X21/10^6</f>
        <v>0</v>
      </c>
      <c r="V20" s="17">
        <f t="shared" si="5"/>
        <v>0</v>
      </c>
      <c r="W20" s="17">
        <f t="shared" si="6"/>
        <v>0.83333333333333326</v>
      </c>
      <c r="X20" s="17">
        <f t="shared" si="6"/>
        <v>0.67416666666666669</v>
      </c>
      <c r="Y20" s="17">
        <f t="shared" si="7"/>
        <v>-0.15916666666666657</v>
      </c>
      <c r="Z20" s="18">
        <f t="shared" si="8"/>
        <v>20.833333333333332</v>
      </c>
      <c r="AA20" s="18">
        <f t="shared" si="8"/>
        <v>8.6828167057393415</v>
      </c>
      <c r="AC20" s="20"/>
    </row>
    <row r="21" spans="1:29" ht="20.100000000000001" customHeight="1" x14ac:dyDescent="0.25">
      <c r="A21" s="13">
        <f t="shared" si="9"/>
        <v>17</v>
      </c>
      <c r="B21" s="14" t="s">
        <v>52</v>
      </c>
      <c r="C21" s="24">
        <v>117.6</v>
      </c>
      <c r="D21" s="16">
        <v>0.40439999999999998</v>
      </c>
      <c r="E21" s="17">
        <v>2.58</v>
      </c>
      <c r="F21" s="17">
        <f>[1]SP!AA22/10^6</f>
        <v>7.2778449000000007</v>
      </c>
      <c r="G21" s="17">
        <f t="shared" si="0"/>
        <v>4.6978449000000007</v>
      </c>
      <c r="H21" s="17">
        <v>25.833333333333336</v>
      </c>
      <c r="I21" s="17">
        <f>[1]SP!K22/10^6</f>
        <v>26.966666666666669</v>
      </c>
      <c r="J21" s="17">
        <f t="shared" si="1"/>
        <v>1.1333333333333329</v>
      </c>
      <c r="K21" s="17">
        <f>E21*[2]spdcl!P17</f>
        <v>0</v>
      </c>
      <c r="L21" s="17">
        <f>[1]SP!L22/10^6</f>
        <v>0</v>
      </c>
      <c r="M21" s="17">
        <f t="shared" si="2"/>
        <v>0</v>
      </c>
      <c r="N21" s="17"/>
      <c r="O21" s="17">
        <f>[1]SP!M22/10^6</f>
        <v>0</v>
      </c>
      <c r="P21" s="17">
        <f t="shared" si="3"/>
        <v>0</v>
      </c>
      <c r="Q21" s="17"/>
      <c r="R21" s="17">
        <f>[1]SP!N22/10^6</f>
        <v>0</v>
      </c>
      <c r="S21" s="17">
        <f t="shared" si="4"/>
        <v>0</v>
      </c>
      <c r="T21" s="17"/>
      <c r="U21" s="17">
        <f>[1]SP!X22/10^6</f>
        <v>0</v>
      </c>
      <c r="V21" s="17">
        <f t="shared" si="5"/>
        <v>0</v>
      </c>
      <c r="W21" s="17">
        <f t="shared" si="6"/>
        <v>25.833333333333336</v>
      </c>
      <c r="X21" s="17">
        <f t="shared" si="6"/>
        <v>26.966666666666669</v>
      </c>
      <c r="Y21" s="17">
        <f t="shared" si="7"/>
        <v>1.1333333333333329</v>
      </c>
      <c r="Z21" s="18">
        <f t="shared" si="8"/>
        <v>10.012919896640827</v>
      </c>
      <c r="AA21" s="18">
        <f t="shared" si="8"/>
        <v>3.7053093377500619</v>
      </c>
      <c r="AC21" s="20"/>
    </row>
    <row r="22" spans="1:29" ht="20.100000000000001" customHeight="1" x14ac:dyDescent="0.25">
      <c r="A22" s="13">
        <f t="shared" si="9"/>
        <v>18</v>
      </c>
      <c r="B22" s="14" t="s">
        <v>53</v>
      </c>
      <c r="C22" s="24"/>
      <c r="D22" s="16">
        <v>0.40439999999999998</v>
      </c>
      <c r="E22" s="17">
        <v>2.48</v>
      </c>
      <c r="F22" s="17">
        <f>[1]SP!AA23/10^6</f>
        <v>3.8635817500000003</v>
      </c>
      <c r="G22" s="17">
        <f t="shared" si="0"/>
        <v>1.3835817500000003</v>
      </c>
      <c r="H22" s="17">
        <v>0</v>
      </c>
      <c r="I22" s="17">
        <f>[1]SP!K23/10^6</f>
        <v>0</v>
      </c>
      <c r="J22" s="17">
        <f t="shared" si="1"/>
        <v>0</v>
      </c>
      <c r="K22" s="17">
        <f>E22*[2]spdcl!P18</f>
        <v>0</v>
      </c>
      <c r="L22" s="17">
        <f>[1]SP!L23/10^6</f>
        <v>0</v>
      </c>
      <c r="M22" s="17">
        <f t="shared" si="2"/>
        <v>0</v>
      </c>
      <c r="N22" s="17"/>
      <c r="O22" s="17">
        <f>[1]SP!M23/10^6</f>
        <v>0</v>
      </c>
      <c r="P22" s="17">
        <f t="shared" si="3"/>
        <v>0</v>
      </c>
      <c r="Q22" s="17"/>
      <c r="R22" s="17">
        <f>[1]SP!N23/10^6</f>
        <v>0</v>
      </c>
      <c r="S22" s="17">
        <f t="shared" si="4"/>
        <v>0</v>
      </c>
      <c r="T22" s="17"/>
      <c r="U22" s="17">
        <f>[1]SP!X23/10^6</f>
        <v>0</v>
      </c>
      <c r="V22" s="17">
        <f t="shared" si="5"/>
        <v>0</v>
      </c>
      <c r="W22" s="17">
        <f t="shared" si="6"/>
        <v>0</v>
      </c>
      <c r="X22" s="17">
        <f t="shared" si="6"/>
        <v>0</v>
      </c>
      <c r="Y22" s="17">
        <f t="shared" si="7"/>
        <v>0</v>
      </c>
      <c r="Z22" s="18">
        <f t="shared" si="8"/>
        <v>0</v>
      </c>
      <c r="AA22" s="18">
        <f t="shared" si="8"/>
        <v>0</v>
      </c>
      <c r="AC22" s="20"/>
    </row>
    <row r="23" spans="1:29" ht="24" x14ac:dyDescent="0.25">
      <c r="A23" s="13">
        <f t="shared" si="9"/>
        <v>19</v>
      </c>
      <c r="B23" s="21" t="s">
        <v>54</v>
      </c>
      <c r="C23" s="15">
        <f>SUM(C13:C22)</f>
        <v>1773.6</v>
      </c>
      <c r="D23" s="16">
        <v>0.40439999999999998</v>
      </c>
      <c r="E23" s="22">
        <f>SUM(E13:E22)</f>
        <v>76.31</v>
      </c>
      <c r="F23" s="22">
        <f t="shared" ref="F23:Y23" si="11">SUM(F13:F22)</f>
        <v>99.223666761500013</v>
      </c>
      <c r="G23" s="22">
        <f t="shared" si="11"/>
        <v>22.9136667615</v>
      </c>
      <c r="H23" s="22">
        <f t="shared" si="11"/>
        <v>233.33333333333337</v>
      </c>
      <c r="I23" s="22">
        <f t="shared" si="11"/>
        <v>242.27541338877623</v>
      </c>
      <c r="J23" s="22">
        <f t="shared" si="11"/>
        <v>8.9420800554428954</v>
      </c>
      <c r="K23" s="22">
        <f t="shared" si="11"/>
        <v>0</v>
      </c>
      <c r="L23" s="22">
        <f t="shared" si="11"/>
        <v>0</v>
      </c>
      <c r="M23" s="22">
        <f t="shared" si="11"/>
        <v>0</v>
      </c>
      <c r="N23" s="22">
        <f t="shared" si="11"/>
        <v>0</v>
      </c>
      <c r="O23" s="22">
        <f t="shared" si="11"/>
        <v>0</v>
      </c>
      <c r="P23" s="22">
        <f t="shared" si="11"/>
        <v>0</v>
      </c>
      <c r="Q23" s="22">
        <f t="shared" si="11"/>
        <v>0</v>
      </c>
      <c r="R23" s="22">
        <f t="shared" si="11"/>
        <v>0</v>
      </c>
      <c r="S23" s="22">
        <f t="shared" si="11"/>
        <v>0</v>
      </c>
      <c r="T23" s="22">
        <f t="shared" si="11"/>
        <v>0</v>
      </c>
      <c r="U23" s="22">
        <f t="shared" si="11"/>
        <v>0</v>
      </c>
      <c r="V23" s="22">
        <f t="shared" si="11"/>
        <v>0</v>
      </c>
      <c r="W23" s="22">
        <f t="shared" si="11"/>
        <v>233.33333333333337</v>
      </c>
      <c r="X23" s="22">
        <f t="shared" si="11"/>
        <v>242.27541338877623</v>
      </c>
      <c r="Y23" s="22">
        <f t="shared" si="11"/>
        <v>8.9420800554428954</v>
      </c>
      <c r="Z23" s="23">
        <f t="shared" si="8"/>
        <v>3.0577032280609799</v>
      </c>
      <c r="AA23" s="23">
        <f t="shared" si="8"/>
        <v>2.441709939737704</v>
      </c>
      <c r="AC23" s="20"/>
    </row>
    <row r="24" spans="1:29" ht="20.100000000000001" customHeight="1" x14ac:dyDescent="0.25">
      <c r="A24" s="13">
        <f t="shared" si="9"/>
        <v>20</v>
      </c>
      <c r="B24" s="14" t="s">
        <v>55</v>
      </c>
      <c r="C24" s="15">
        <v>2100</v>
      </c>
      <c r="D24" s="16">
        <v>0.40439999999999998</v>
      </c>
      <c r="E24" s="17">
        <v>66.14</v>
      </c>
      <c r="F24" s="17">
        <f>[1]SP!AA33/10^6</f>
        <v>42.359485936000006</v>
      </c>
      <c r="G24" s="17">
        <f t="shared" si="0"/>
        <v>-23.780514063999995</v>
      </c>
      <c r="H24" s="17">
        <v>50.833333333333329</v>
      </c>
      <c r="I24" s="17">
        <f>[1]SP!K33/10^6</f>
        <v>49.698079455000006</v>
      </c>
      <c r="J24" s="17">
        <f t="shared" si="1"/>
        <v>-1.135253878333323</v>
      </c>
      <c r="K24" s="17">
        <v>241.411</v>
      </c>
      <c r="L24" s="17">
        <f>[1]SP!L33/10^6</f>
        <v>176.3425399095</v>
      </c>
      <c r="M24" s="17">
        <f t="shared" si="2"/>
        <v>-65.068460090499997</v>
      </c>
      <c r="N24" s="17"/>
      <c r="O24" s="17">
        <f>[1]SP!M33/10^6</f>
        <v>0</v>
      </c>
      <c r="P24" s="17">
        <f t="shared" si="3"/>
        <v>0</v>
      </c>
      <c r="Q24" s="17"/>
      <c r="R24" s="17">
        <f>[1]SP!N33/10^6</f>
        <v>0</v>
      </c>
      <c r="S24" s="17">
        <f t="shared" si="4"/>
        <v>0</v>
      </c>
      <c r="T24" s="17"/>
      <c r="U24" s="17">
        <f>[1]SP!X33/10^6</f>
        <v>0</v>
      </c>
      <c r="V24" s="17">
        <f t="shared" si="5"/>
        <v>0</v>
      </c>
      <c r="W24" s="17">
        <f t="shared" si="6"/>
        <v>292.24433333333332</v>
      </c>
      <c r="X24" s="17">
        <f t="shared" si="6"/>
        <v>226.0406193645</v>
      </c>
      <c r="Y24" s="17">
        <f t="shared" si="7"/>
        <v>-66.203713968833313</v>
      </c>
      <c r="Z24" s="18">
        <f t="shared" si="8"/>
        <v>4.4185717165608303</v>
      </c>
      <c r="AA24" s="18">
        <f t="shared" si="8"/>
        <v>5.3362455745100323</v>
      </c>
      <c r="AC24" s="20"/>
    </row>
    <row r="25" spans="1:29" ht="20.100000000000001" customHeight="1" x14ac:dyDescent="0.25">
      <c r="A25" s="13">
        <f t="shared" si="9"/>
        <v>21</v>
      </c>
      <c r="B25" s="14" t="s">
        <v>56</v>
      </c>
      <c r="C25" s="15">
        <v>1000</v>
      </c>
      <c r="D25" s="16">
        <v>0.40439999999999998</v>
      </c>
      <c r="E25" s="17">
        <v>98.58</v>
      </c>
      <c r="F25" s="17">
        <f>[1]SP!AA34/10^6</f>
        <v>101.04121227450001</v>
      </c>
      <c r="G25" s="17">
        <f t="shared" si="0"/>
        <v>2.4612122745000136</v>
      </c>
      <c r="H25" s="17">
        <v>105.83333333333334</v>
      </c>
      <c r="I25" s="17">
        <f>[1]SP!K34/10^6</f>
        <v>110.26017379700001</v>
      </c>
      <c r="J25" s="17">
        <f t="shared" si="1"/>
        <v>4.4268404636666645</v>
      </c>
      <c r="K25" s="17">
        <v>340.101</v>
      </c>
      <c r="L25" s="17">
        <f>[1]SP!L34/10^6</f>
        <v>355.02800044899999</v>
      </c>
      <c r="M25" s="17">
        <f t="shared" si="2"/>
        <v>14.927000448999991</v>
      </c>
      <c r="N25" s="17"/>
      <c r="O25" s="17">
        <f>[1]SP!M34/10^6</f>
        <v>0</v>
      </c>
      <c r="P25" s="17">
        <f t="shared" si="3"/>
        <v>0</v>
      </c>
      <c r="Q25" s="17"/>
      <c r="R25" s="17">
        <f>[1]SP!N34/10^6</f>
        <v>0</v>
      </c>
      <c r="S25" s="17">
        <f t="shared" si="4"/>
        <v>0</v>
      </c>
      <c r="T25" s="17"/>
      <c r="U25" s="17">
        <f>[1]SP!X34/10^6</f>
        <v>18.823625525499999</v>
      </c>
      <c r="V25" s="17">
        <f t="shared" si="5"/>
        <v>18.823625525499999</v>
      </c>
      <c r="W25" s="17">
        <f t="shared" si="6"/>
        <v>445.93433333333337</v>
      </c>
      <c r="X25" s="17">
        <f t="shared" si="6"/>
        <v>484.11179977149999</v>
      </c>
      <c r="Y25" s="17">
        <f t="shared" si="7"/>
        <v>38.177466438166618</v>
      </c>
      <c r="Z25" s="18">
        <f t="shared" si="8"/>
        <v>4.5235781429634141</v>
      </c>
      <c r="AA25" s="18">
        <f t="shared" si="8"/>
        <v>4.7912311112846409</v>
      </c>
      <c r="AC25" s="20"/>
    </row>
    <row r="26" spans="1:29" ht="20.100000000000001" customHeight="1" x14ac:dyDescent="0.25">
      <c r="A26" s="13">
        <f t="shared" si="9"/>
        <v>22</v>
      </c>
      <c r="B26" s="14" t="s">
        <v>57</v>
      </c>
      <c r="C26" s="15">
        <v>1000</v>
      </c>
      <c r="D26" s="16">
        <v>0.40439999999999998</v>
      </c>
      <c r="E26" s="17">
        <v>45.73</v>
      </c>
      <c r="F26" s="17">
        <f>[1]SP!AA35/10^6</f>
        <v>16.030905345000001</v>
      </c>
      <c r="G26" s="17">
        <f t="shared" si="0"/>
        <v>-29.699094654999996</v>
      </c>
      <c r="H26" s="17">
        <v>70</v>
      </c>
      <c r="I26" s="17">
        <f>[1]SP!K35/10^6</f>
        <v>45.428615528500004</v>
      </c>
      <c r="J26" s="17">
        <f t="shared" si="1"/>
        <v>-24.571384471499996</v>
      </c>
      <c r="K26" s="17">
        <v>156.39659999999998</v>
      </c>
      <c r="L26" s="17">
        <f>[1]SP!L35/10^6</f>
        <v>55.066159718500003</v>
      </c>
      <c r="M26" s="17">
        <f t="shared" si="2"/>
        <v>-101.33044028149997</v>
      </c>
      <c r="N26" s="17"/>
      <c r="O26" s="17">
        <f>[1]SP!M35/10^6</f>
        <v>0</v>
      </c>
      <c r="P26" s="17">
        <f t="shared" si="3"/>
        <v>0</v>
      </c>
      <c r="Q26" s="17"/>
      <c r="R26" s="17">
        <f>[1]SP!N35/10^6</f>
        <v>0</v>
      </c>
      <c r="S26" s="17">
        <f t="shared" si="4"/>
        <v>0</v>
      </c>
      <c r="T26" s="17"/>
      <c r="U26" s="17">
        <f>[1]SP!X35/10^6</f>
        <v>0</v>
      </c>
      <c r="V26" s="17">
        <f t="shared" si="5"/>
        <v>0</v>
      </c>
      <c r="W26" s="17">
        <f t="shared" si="6"/>
        <v>226.39659999999998</v>
      </c>
      <c r="X26" s="17">
        <f t="shared" si="6"/>
        <v>100.49477524700001</v>
      </c>
      <c r="Y26" s="17">
        <f t="shared" si="7"/>
        <v>-125.90182475299997</v>
      </c>
      <c r="Z26" s="18">
        <f t="shared" si="8"/>
        <v>4.9507238136890441</v>
      </c>
      <c r="AA26" s="18">
        <f t="shared" si="8"/>
        <v>6.2688147103522178</v>
      </c>
      <c r="AC26" s="20"/>
    </row>
    <row r="27" spans="1:29" ht="20.100000000000001" customHeight="1" x14ac:dyDescent="0.25">
      <c r="A27" s="13">
        <f t="shared" si="9"/>
        <v>23</v>
      </c>
      <c r="B27" s="14" t="s">
        <v>58</v>
      </c>
      <c r="C27" s="15">
        <v>2000</v>
      </c>
      <c r="D27" s="16">
        <v>0.40439999999999998</v>
      </c>
      <c r="E27" s="17">
        <v>37.700000000000003</v>
      </c>
      <c r="F27" s="17">
        <f>[1]SP!AA36/10^6</f>
        <v>33.914060280500003</v>
      </c>
      <c r="G27" s="17">
        <f t="shared" si="0"/>
        <v>-3.7859397195</v>
      </c>
      <c r="H27" s="17">
        <v>33.333333333333336</v>
      </c>
      <c r="I27" s="17">
        <f>[1]SP!K36/10^6</f>
        <v>33.598667585500003</v>
      </c>
      <c r="J27" s="17">
        <f t="shared" si="1"/>
        <v>0.26533425216666728</v>
      </c>
      <c r="K27" s="17">
        <v>69.745000000000005</v>
      </c>
      <c r="L27" s="17">
        <f>[1]SP!L36/10^6</f>
        <v>62.734802989999999</v>
      </c>
      <c r="M27" s="17">
        <f t="shared" si="2"/>
        <v>-7.0101970100000059</v>
      </c>
      <c r="N27" s="17"/>
      <c r="O27" s="17">
        <f>[1]SP!M36/10^6</f>
        <v>0</v>
      </c>
      <c r="P27" s="17">
        <f t="shared" si="3"/>
        <v>0</v>
      </c>
      <c r="Q27" s="17"/>
      <c r="R27" s="17">
        <f>[1]SP!N36/10^6</f>
        <v>0</v>
      </c>
      <c r="S27" s="17">
        <f t="shared" si="4"/>
        <v>0</v>
      </c>
      <c r="T27" s="17"/>
      <c r="U27" s="17">
        <f>[1]SP!X36/10^6</f>
        <v>0</v>
      </c>
      <c r="V27" s="17">
        <f t="shared" si="5"/>
        <v>0</v>
      </c>
      <c r="W27" s="17">
        <f t="shared" si="6"/>
        <v>103.07833333333335</v>
      </c>
      <c r="X27" s="17">
        <f t="shared" si="6"/>
        <v>96.333470575500002</v>
      </c>
      <c r="Y27" s="17">
        <f t="shared" si="7"/>
        <v>-6.7448627578333458</v>
      </c>
      <c r="Z27" s="18">
        <f t="shared" si="8"/>
        <v>2.7341732979664015</v>
      </c>
      <c r="AA27" s="18">
        <f t="shared" si="8"/>
        <v>2.8405171713069719</v>
      </c>
      <c r="AC27" s="20"/>
    </row>
    <row r="28" spans="1:29" ht="20.100000000000001" customHeight="1" x14ac:dyDescent="0.25">
      <c r="A28" s="13">
        <f t="shared" si="9"/>
        <v>24</v>
      </c>
      <c r="B28" s="14" t="s">
        <v>59</v>
      </c>
      <c r="C28" s="15">
        <v>500</v>
      </c>
      <c r="D28" s="16">
        <v>0.40439999999999998</v>
      </c>
      <c r="E28" s="17">
        <v>15.53</v>
      </c>
      <c r="F28" s="17">
        <f>[1]SP!AA37/10^6</f>
        <v>13.632422999500001</v>
      </c>
      <c r="G28" s="17">
        <f t="shared" si="0"/>
        <v>-1.8975770004999983</v>
      </c>
      <c r="H28" s="17">
        <v>14.166666666666668</v>
      </c>
      <c r="I28" s="17">
        <f>[1]SP!K37/10^6</f>
        <v>13.802704960000002</v>
      </c>
      <c r="J28" s="17">
        <f t="shared" si="1"/>
        <v>-0.36396170666666627</v>
      </c>
      <c r="K28" s="17">
        <v>55.908000000000001</v>
      </c>
      <c r="L28" s="17">
        <f>[1]SP!L37/10^6</f>
        <v>55.727503465500007</v>
      </c>
      <c r="M28" s="17">
        <f t="shared" si="2"/>
        <v>-0.18049653449999425</v>
      </c>
      <c r="N28" s="17"/>
      <c r="O28" s="17">
        <f>[1]SP!M37/10^6</f>
        <v>0</v>
      </c>
      <c r="P28" s="17">
        <f t="shared" si="3"/>
        <v>0</v>
      </c>
      <c r="Q28" s="17"/>
      <c r="R28" s="17">
        <f>[1]SP!N37/10^6</f>
        <v>0</v>
      </c>
      <c r="S28" s="17">
        <f t="shared" si="4"/>
        <v>0</v>
      </c>
      <c r="T28" s="17"/>
      <c r="U28" s="17">
        <f>[1]SP!X37/10^6</f>
        <v>0</v>
      </c>
      <c r="V28" s="17">
        <f t="shared" si="5"/>
        <v>0</v>
      </c>
      <c r="W28" s="17">
        <f t="shared" si="6"/>
        <v>70.074666666666673</v>
      </c>
      <c r="X28" s="17">
        <f t="shared" si="6"/>
        <v>69.530208425500007</v>
      </c>
      <c r="Y28" s="17">
        <f t="shared" si="7"/>
        <v>-0.54445824116666586</v>
      </c>
      <c r="Z28" s="18">
        <f t="shared" si="8"/>
        <v>4.5122129212277322</v>
      </c>
      <c r="AA28" s="18">
        <f t="shared" si="8"/>
        <v>5.1003558522245225</v>
      </c>
      <c r="AC28" s="20"/>
    </row>
    <row r="29" spans="1:29" ht="20.100000000000001" customHeight="1" x14ac:dyDescent="0.25">
      <c r="A29" s="13">
        <f t="shared" si="9"/>
        <v>25</v>
      </c>
      <c r="B29" s="14" t="s">
        <v>60</v>
      </c>
      <c r="C29" s="15">
        <v>2400</v>
      </c>
      <c r="D29" s="16">
        <v>0.40439999999999998</v>
      </c>
      <c r="E29" s="17">
        <v>0</v>
      </c>
      <c r="F29" s="17">
        <f>[1]SP!AA38/10^6</f>
        <v>17.186090198000002</v>
      </c>
      <c r="G29" s="17">
        <f t="shared" si="0"/>
        <v>17.186090198000002</v>
      </c>
      <c r="H29" s="17">
        <v>0</v>
      </c>
      <c r="I29" s="17">
        <f>[1]SP!K38/10^6</f>
        <v>80.455966192500014</v>
      </c>
      <c r="J29" s="17">
        <f t="shared" si="1"/>
        <v>80.455966192500014</v>
      </c>
      <c r="K29" s="17">
        <v>0</v>
      </c>
      <c r="L29" s="17">
        <f>[1]SP!L38/10^6</f>
        <v>83.799375909000005</v>
      </c>
      <c r="M29" s="17">
        <f t="shared" si="2"/>
        <v>83.799375909000005</v>
      </c>
      <c r="N29" s="17"/>
      <c r="O29" s="17">
        <f>[1]SP!M38/10^6</f>
        <v>0</v>
      </c>
      <c r="P29" s="17">
        <f t="shared" si="3"/>
        <v>0</v>
      </c>
      <c r="Q29" s="17"/>
      <c r="R29" s="17">
        <f>[1]SP!N38/10^6</f>
        <v>0</v>
      </c>
      <c r="S29" s="17">
        <f t="shared" si="4"/>
        <v>0</v>
      </c>
      <c r="T29" s="17"/>
      <c r="U29" s="17">
        <f>[1]SP!X38/10^6</f>
        <v>0</v>
      </c>
      <c r="V29" s="17">
        <f t="shared" si="5"/>
        <v>0</v>
      </c>
      <c r="W29" s="17">
        <f t="shared" si="6"/>
        <v>0</v>
      </c>
      <c r="X29" s="17">
        <f t="shared" si="6"/>
        <v>164.25534210150002</v>
      </c>
      <c r="Y29" s="17">
        <f t="shared" si="7"/>
        <v>164.25534210150002</v>
      </c>
      <c r="Z29" s="18">
        <f t="shared" si="8"/>
        <v>0</v>
      </c>
      <c r="AA29" s="18">
        <f t="shared" si="8"/>
        <v>9.5574583985725212</v>
      </c>
      <c r="AC29" s="20"/>
    </row>
    <row r="30" spans="1:29" ht="20.100000000000001" customHeight="1" x14ac:dyDescent="0.25">
      <c r="A30" s="13">
        <v>26</v>
      </c>
      <c r="B30" s="14" t="s">
        <v>61</v>
      </c>
      <c r="C30" s="15"/>
      <c r="D30" s="16">
        <v>0.40439999999999998</v>
      </c>
      <c r="E30" s="17">
        <v>0</v>
      </c>
      <c r="F30" s="17">
        <f>[1]SP!AA39/10^6</f>
        <v>0.17170054200000001</v>
      </c>
      <c r="G30" s="17">
        <f>F30-E30</f>
        <v>0.17170054200000001</v>
      </c>
      <c r="H30" s="17">
        <v>0</v>
      </c>
      <c r="I30" s="17">
        <f>[1]SP!K39/10^6</f>
        <v>0.49247915450000002</v>
      </c>
      <c r="J30" s="17">
        <f>I30-H30</f>
        <v>0.49247915450000002</v>
      </c>
      <c r="K30" s="17">
        <v>0</v>
      </c>
      <c r="L30" s="17">
        <f>[1]SP!L39/10^6</f>
        <v>0.63512041650000006</v>
      </c>
      <c r="M30" s="17">
        <f>L30-K30</f>
        <v>0.63512041650000006</v>
      </c>
      <c r="N30" s="17"/>
      <c r="O30" s="17">
        <f>[1]SP!M39/10^6</f>
        <v>0</v>
      </c>
      <c r="P30" s="17">
        <f>O30-N30</f>
        <v>0</v>
      </c>
      <c r="Q30" s="17"/>
      <c r="R30" s="17">
        <f>[1]SP!N39/10^6</f>
        <v>0</v>
      </c>
      <c r="S30" s="17">
        <f>R30-Q30</f>
        <v>0</v>
      </c>
      <c r="T30" s="17"/>
      <c r="U30" s="17">
        <f>[1]SP!X39/10^6</f>
        <v>0</v>
      </c>
      <c r="V30" s="17">
        <f>U30-T30</f>
        <v>0</v>
      </c>
      <c r="W30" s="17">
        <f>T30+Q30+N30+K30+H30</f>
        <v>0</v>
      </c>
      <c r="X30" s="17">
        <f>U30+R30+O30+L30+I30</f>
        <v>1.1275995710000002</v>
      </c>
      <c r="Y30" s="17">
        <f>X30-W30</f>
        <v>1.1275995710000002</v>
      </c>
      <c r="Z30" s="18">
        <f t="shared" si="8"/>
        <v>0</v>
      </c>
      <c r="AA30" s="18">
        <f>IFERROR(X30/F30,0)</f>
        <v>6.5672452623941053</v>
      </c>
      <c r="AC30" s="20"/>
    </row>
    <row r="31" spans="1:29" ht="20.100000000000001" customHeight="1" x14ac:dyDescent="0.25">
      <c r="A31" s="13">
        <v>27</v>
      </c>
      <c r="B31" s="14" t="s">
        <v>62</v>
      </c>
      <c r="C31" s="15">
        <v>1500</v>
      </c>
      <c r="D31" s="16">
        <v>0.40439999999999998</v>
      </c>
      <c r="E31" s="17">
        <v>0</v>
      </c>
      <c r="F31" s="17">
        <f>[1]SP!AA40/10^6</f>
        <v>15.851159298000001</v>
      </c>
      <c r="G31" s="17">
        <f t="shared" si="0"/>
        <v>15.851159298000001</v>
      </c>
      <c r="H31" s="17">
        <v>0</v>
      </c>
      <c r="I31" s="17">
        <f>[1]SP!K40/10^6</f>
        <v>38.927373414500003</v>
      </c>
      <c r="J31" s="17">
        <f t="shared" si="1"/>
        <v>38.927373414500003</v>
      </c>
      <c r="K31" s="17">
        <v>0</v>
      </c>
      <c r="L31" s="17">
        <f>[1]SP!L40/10^6</f>
        <v>61.074516964500006</v>
      </c>
      <c r="M31" s="17">
        <f t="shared" si="2"/>
        <v>61.074516964500006</v>
      </c>
      <c r="N31" s="17"/>
      <c r="O31" s="17">
        <f>[1]SP!M40/10^6</f>
        <v>0</v>
      </c>
      <c r="P31" s="17">
        <f t="shared" si="3"/>
        <v>0</v>
      </c>
      <c r="Q31" s="17"/>
      <c r="R31" s="17">
        <f>[1]SP!N40/10^6</f>
        <v>0</v>
      </c>
      <c r="S31" s="17">
        <f t="shared" si="4"/>
        <v>0</v>
      </c>
      <c r="T31" s="17"/>
      <c r="U31" s="17">
        <f>[1]SP!X40/10^6</f>
        <v>0.76084184799999999</v>
      </c>
      <c r="V31" s="17">
        <f t="shared" si="5"/>
        <v>0.76084184799999999</v>
      </c>
      <c r="W31" s="17">
        <f t="shared" si="6"/>
        <v>0</v>
      </c>
      <c r="X31" s="17">
        <f t="shared" si="6"/>
        <v>100.76273222700001</v>
      </c>
      <c r="Y31" s="17">
        <f t="shared" si="7"/>
        <v>100.76273222700001</v>
      </c>
      <c r="Z31" s="18">
        <f t="shared" si="8"/>
        <v>0</v>
      </c>
      <c r="AA31" s="18">
        <f t="shared" si="8"/>
        <v>6.356805223685666</v>
      </c>
      <c r="AC31" s="20"/>
    </row>
    <row r="32" spans="1:29" ht="20.100000000000001" customHeight="1" x14ac:dyDescent="0.25">
      <c r="A32" s="13">
        <f t="shared" si="9"/>
        <v>28</v>
      </c>
      <c r="B32" s="14" t="s">
        <v>63</v>
      </c>
      <c r="C32" s="15">
        <v>630</v>
      </c>
      <c r="D32" s="16">
        <v>0.40439999999999998</v>
      </c>
      <c r="E32" s="17">
        <v>10.130000000000001</v>
      </c>
      <c r="F32" s="17">
        <f>[1]SP!AA41/10^6</f>
        <v>7.0996638635000009</v>
      </c>
      <c r="G32" s="17">
        <f t="shared" si="0"/>
        <v>-3.0303361364999999</v>
      </c>
      <c r="H32" s="17">
        <v>8.3333333333333339</v>
      </c>
      <c r="I32" s="17">
        <f>[1]SP!K41/10^6</f>
        <v>6.4084049145000002</v>
      </c>
      <c r="J32" s="17">
        <f t="shared" si="1"/>
        <v>-1.9249284188333338</v>
      </c>
      <c r="K32" s="17">
        <v>32.416000000000004</v>
      </c>
      <c r="L32" s="17">
        <f>[1]SP!L41/10^6</f>
        <v>22.967412920000001</v>
      </c>
      <c r="M32" s="17">
        <f t="shared" si="2"/>
        <v>-9.4485870800000029</v>
      </c>
      <c r="N32" s="17"/>
      <c r="O32" s="17">
        <f>[1]SP!M41/10^6</f>
        <v>0</v>
      </c>
      <c r="P32" s="17">
        <f t="shared" si="3"/>
        <v>0</v>
      </c>
      <c r="Q32" s="17"/>
      <c r="R32" s="17">
        <f>[1]SP!N41/10^6</f>
        <v>0</v>
      </c>
      <c r="S32" s="17">
        <f t="shared" si="4"/>
        <v>0</v>
      </c>
      <c r="T32" s="17"/>
      <c r="U32" s="17">
        <f>[1]SP!X41/10^6</f>
        <v>1.2902789540000001</v>
      </c>
      <c r="V32" s="17">
        <f t="shared" si="5"/>
        <v>1.2902789540000001</v>
      </c>
      <c r="W32" s="17">
        <f t="shared" si="6"/>
        <v>40.74933333333334</v>
      </c>
      <c r="X32" s="17">
        <f t="shared" si="6"/>
        <v>30.666096788500003</v>
      </c>
      <c r="Y32" s="17">
        <f t="shared" si="7"/>
        <v>-10.083236544833337</v>
      </c>
      <c r="Z32" s="18">
        <f t="shared" si="8"/>
        <v>4.0226390259953932</v>
      </c>
      <c r="AA32" s="18">
        <f t="shared" si="8"/>
        <v>4.3193730545691205</v>
      </c>
      <c r="AC32" s="20"/>
    </row>
    <row r="33" spans="1:29" ht="20.100000000000001" customHeight="1" x14ac:dyDescent="0.25">
      <c r="A33" s="13">
        <f t="shared" si="9"/>
        <v>29</v>
      </c>
      <c r="B33" s="14" t="s">
        <v>64</v>
      </c>
      <c r="C33" s="15">
        <v>840</v>
      </c>
      <c r="D33" s="16">
        <v>0.40439999999999998</v>
      </c>
      <c r="E33" s="17">
        <v>18.07</v>
      </c>
      <c r="F33" s="17">
        <f>[1]SP!AA42/10^6</f>
        <v>10.329144537000001</v>
      </c>
      <c r="G33" s="17">
        <f t="shared" si="0"/>
        <v>-7.740855462999999</v>
      </c>
      <c r="H33" s="17">
        <v>15.833333333333332</v>
      </c>
      <c r="I33" s="17">
        <f>[1]SP!K42/10^6</f>
        <v>9.5221144520000021</v>
      </c>
      <c r="J33" s="17">
        <f t="shared" si="1"/>
        <v>-6.3112188813333301</v>
      </c>
      <c r="K33" s="17">
        <v>57.824000000000005</v>
      </c>
      <c r="L33" s="17">
        <f>[1]SP!L42/10^6</f>
        <v>33.414781481000006</v>
      </c>
      <c r="M33" s="17">
        <f t="shared" si="2"/>
        <v>-24.409218519</v>
      </c>
      <c r="N33" s="17"/>
      <c r="O33" s="17">
        <f>[1]SP!M42/10^6</f>
        <v>0</v>
      </c>
      <c r="P33" s="17">
        <f t="shared" si="3"/>
        <v>0</v>
      </c>
      <c r="Q33" s="17"/>
      <c r="R33" s="17">
        <f>[1]SP!N42/10^6</f>
        <v>0</v>
      </c>
      <c r="S33" s="17">
        <f t="shared" si="4"/>
        <v>0</v>
      </c>
      <c r="T33" s="17"/>
      <c r="U33" s="17">
        <f>[1]SP!X42/10^6</f>
        <v>0</v>
      </c>
      <c r="V33" s="17">
        <f t="shared" si="5"/>
        <v>0</v>
      </c>
      <c r="W33" s="17">
        <f t="shared" si="6"/>
        <v>73.657333333333341</v>
      </c>
      <c r="X33" s="17">
        <f t="shared" si="6"/>
        <v>42.93689593300001</v>
      </c>
      <c r="Y33" s="17">
        <f t="shared" si="7"/>
        <v>-30.720437400333331</v>
      </c>
      <c r="Z33" s="18">
        <f t="shared" si="8"/>
        <v>4.0762220992436822</v>
      </c>
      <c r="AA33" s="18">
        <f t="shared" si="8"/>
        <v>4.156868536324172</v>
      </c>
      <c r="AC33" s="20"/>
    </row>
    <row r="34" spans="1:29" ht="20.100000000000001" customHeight="1" x14ac:dyDescent="0.25">
      <c r="A34" s="13">
        <f t="shared" si="9"/>
        <v>30</v>
      </c>
      <c r="B34" s="14" t="s">
        <v>65</v>
      </c>
      <c r="C34" s="15">
        <v>440</v>
      </c>
      <c r="D34" s="16">
        <v>0.40439999999999998</v>
      </c>
      <c r="E34" s="17">
        <v>3.68</v>
      </c>
      <c r="F34" s="17">
        <f>[1]SP!AA47/10^6</f>
        <v>2.1437642460000004</v>
      </c>
      <c r="G34" s="17">
        <f t="shared" si="0"/>
        <v>-1.5362357539999998</v>
      </c>
      <c r="H34" s="17">
        <v>0</v>
      </c>
      <c r="I34" s="17">
        <f>[1]SP!K47/10^6</f>
        <v>0</v>
      </c>
      <c r="J34" s="17">
        <f t="shared" si="1"/>
        <v>0</v>
      </c>
      <c r="K34" s="17">
        <v>9.3840000000000003</v>
      </c>
      <c r="L34" s="17">
        <f>[1]SP!L47/10^6</f>
        <v>6.0599212880000008</v>
      </c>
      <c r="M34" s="17">
        <f t="shared" si="2"/>
        <v>-3.3240787119999995</v>
      </c>
      <c r="N34" s="17"/>
      <c r="O34" s="17">
        <f>[1]SP!M47/10^6</f>
        <v>0</v>
      </c>
      <c r="P34" s="17">
        <f t="shared" si="3"/>
        <v>0</v>
      </c>
      <c r="Q34" s="17"/>
      <c r="R34" s="17">
        <f>[1]SP!N47/10^6</f>
        <v>0</v>
      </c>
      <c r="S34" s="17">
        <f t="shared" si="4"/>
        <v>0</v>
      </c>
      <c r="T34" s="17"/>
      <c r="U34" s="17">
        <f>[1]SP!X47/10^6</f>
        <v>6.468602200000001E-2</v>
      </c>
      <c r="V34" s="17">
        <f t="shared" si="5"/>
        <v>6.468602200000001E-2</v>
      </c>
      <c r="W34" s="17">
        <f t="shared" si="6"/>
        <v>9.3840000000000003</v>
      </c>
      <c r="X34" s="17">
        <f t="shared" si="6"/>
        <v>6.1246073100000009</v>
      </c>
      <c r="Y34" s="17">
        <f t="shared" si="7"/>
        <v>-3.2593926899999994</v>
      </c>
      <c r="Z34" s="18">
        <f t="shared" si="8"/>
        <v>2.5499999999999998</v>
      </c>
      <c r="AA34" s="18">
        <f t="shared" si="8"/>
        <v>2.8569406927220484</v>
      </c>
      <c r="AC34" s="20"/>
    </row>
    <row r="35" spans="1:29" ht="20.100000000000001" customHeight="1" x14ac:dyDescent="0.25">
      <c r="A35" s="13">
        <f t="shared" si="9"/>
        <v>31</v>
      </c>
      <c r="B35" s="14" t="s">
        <v>66</v>
      </c>
      <c r="C35" s="15">
        <v>880</v>
      </c>
      <c r="D35" s="16">
        <v>0.40439999999999998</v>
      </c>
      <c r="E35" s="17">
        <v>23.21</v>
      </c>
      <c r="F35" s="17">
        <f>[1]SP!AA48/10^6</f>
        <v>31.903808540500005</v>
      </c>
      <c r="G35" s="17">
        <f t="shared" si="0"/>
        <v>8.6938085405000045</v>
      </c>
      <c r="H35" s="17">
        <v>0</v>
      </c>
      <c r="I35" s="17">
        <f>[1]SP!K48/10^6</f>
        <v>0</v>
      </c>
      <c r="J35" s="17">
        <f t="shared" si="1"/>
        <v>0</v>
      </c>
      <c r="K35" s="17">
        <v>81.234999999999999</v>
      </c>
      <c r="L35" s="17">
        <f>[1]SP!L48/10^6</f>
        <v>113.21407023850001</v>
      </c>
      <c r="M35" s="17">
        <f t="shared" si="2"/>
        <v>31.979070238500015</v>
      </c>
      <c r="N35" s="17"/>
      <c r="O35" s="17">
        <f>[1]SP!M48/10^6</f>
        <v>0</v>
      </c>
      <c r="P35" s="17">
        <f t="shared" si="3"/>
        <v>0</v>
      </c>
      <c r="Q35" s="17"/>
      <c r="R35" s="17">
        <f>[1]SP!N48/10^6</f>
        <v>0</v>
      </c>
      <c r="S35" s="17">
        <f t="shared" si="4"/>
        <v>0</v>
      </c>
      <c r="T35" s="17"/>
      <c r="U35" s="17">
        <f>[1]SP!X48/10^6</f>
        <v>0</v>
      </c>
      <c r="V35" s="17">
        <f t="shared" si="5"/>
        <v>0</v>
      </c>
      <c r="W35" s="17">
        <f t="shared" si="6"/>
        <v>81.234999999999999</v>
      </c>
      <c r="X35" s="17">
        <f t="shared" si="6"/>
        <v>113.21407023850001</v>
      </c>
      <c r="Y35" s="17">
        <f t="shared" si="7"/>
        <v>31.979070238500015</v>
      </c>
      <c r="Z35" s="18">
        <f t="shared" si="8"/>
        <v>3.5</v>
      </c>
      <c r="AA35" s="18">
        <f t="shared" si="8"/>
        <v>3.5486067468961089</v>
      </c>
      <c r="AC35" s="20"/>
    </row>
    <row r="36" spans="1:29" ht="20.100000000000001" customHeight="1" x14ac:dyDescent="0.25">
      <c r="A36" s="13">
        <f t="shared" si="9"/>
        <v>32</v>
      </c>
      <c r="B36" s="14" t="s">
        <v>67</v>
      </c>
      <c r="C36" s="15">
        <v>1000</v>
      </c>
      <c r="D36" s="16">
        <v>0.40439999999999998</v>
      </c>
      <c r="E36" s="17">
        <v>0</v>
      </c>
      <c r="F36" s="17">
        <f>[1]SP!AA45/10^6</f>
        <v>22.5953380445</v>
      </c>
      <c r="G36" s="17">
        <f t="shared" si="0"/>
        <v>22.5953380445</v>
      </c>
      <c r="H36" s="17">
        <v>0</v>
      </c>
      <c r="I36" s="17">
        <f>[1]SP!K45/10^6</f>
        <v>48.120136281000001</v>
      </c>
      <c r="J36" s="17">
        <f t="shared" si="1"/>
        <v>48.120136281000001</v>
      </c>
      <c r="K36" s="17">
        <v>0</v>
      </c>
      <c r="L36" s="17">
        <f>[1]SP!L45/10^6</f>
        <v>95.126373001500014</v>
      </c>
      <c r="M36" s="17">
        <f t="shared" si="2"/>
        <v>95.126373001500014</v>
      </c>
      <c r="N36" s="17"/>
      <c r="O36" s="17">
        <f>[1]SP!M45/10^6</f>
        <v>0</v>
      </c>
      <c r="P36" s="17">
        <f t="shared" si="3"/>
        <v>0</v>
      </c>
      <c r="Q36" s="17"/>
      <c r="R36" s="17">
        <f>[1]SP!N45/10^6</f>
        <v>0</v>
      </c>
      <c r="S36" s="17">
        <f t="shared" si="4"/>
        <v>0</v>
      </c>
      <c r="T36" s="17"/>
      <c r="U36" s="17">
        <f>[1]SP!X45/10^6</f>
        <v>1.5244241835000001</v>
      </c>
      <c r="V36" s="17">
        <f t="shared" si="5"/>
        <v>1.5244241835000001</v>
      </c>
      <c r="W36" s="17">
        <f t="shared" si="6"/>
        <v>0</v>
      </c>
      <c r="X36" s="17">
        <f t="shared" si="6"/>
        <v>144.77093346600003</v>
      </c>
      <c r="Y36" s="17">
        <f t="shared" si="7"/>
        <v>144.77093346600003</v>
      </c>
      <c r="Z36" s="18">
        <f t="shared" si="8"/>
        <v>0</v>
      </c>
      <c r="AA36" s="18">
        <f t="shared" si="8"/>
        <v>6.4071151837110563</v>
      </c>
      <c r="AC36" s="20"/>
    </row>
    <row r="37" spans="1:29" ht="20.100000000000001" customHeight="1" x14ac:dyDescent="0.25">
      <c r="A37" s="13">
        <f t="shared" si="9"/>
        <v>33</v>
      </c>
      <c r="B37" s="14" t="s">
        <v>68</v>
      </c>
      <c r="C37" s="15">
        <v>1000</v>
      </c>
      <c r="D37" s="16">
        <v>0.40439999999999998</v>
      </c>
      <c r="E37" s="17">
        <v>0</v>
      </c>
      <c r="F37" s="17">
        <f>[1]SP!AA46/10^6</f>
        <v>7.2211433035000008</v>
      </c>
      <c r="G37" s="17">
        <f t="shared" si="0"/>
        <v>7.2211433035000008</v>
      </c>
      <c r="H37" s="17">
        <v>0</v>
      </c>
      <c r="I37" s="17">
        <f>[1]SP!K46/10^6</f>
        <v>22.330850865500004</v>
      </c>
      <c r="J37" s="17">
        <f t="shared" si="1"/>
        <v>22.330850865500004</v>
      </c>
      <c r="K37" s="17">
        <v>0</v>
      </c>
      <c r="L37" s="17">
        <f>[1]SP!L46/10^6</f>
        <v>19.410433271000002</v>
      </c>
      <c r="M37" s="17">
        <f t="shared" si="2"/>
        <v>19.410433271000002</v>
      </c>
      <c r="N37" s="17"/>
      <c r="O37" s="17">
        <f>[1]SP!M46/10^6</f>
        <v>0</v>
      </c>
      <c r="P37" s="17">
        <f t="shared" si="3"/>
        <v>0</v>
      </c>
      <c r="Q37" s="17"/>
      <c r="R37" s="17">
        <f>[1]SP!N46/10^6</f>
        <v>0</v>
      </c>
      <c r="S37" s="17">
        <f t="shared" si="4"/>
        <v>0</v>
      </c>
      <c r="T37" s="17"/>
      <c r="U37" s="17">
        <f>[1]SP!X46/10^6</f>
        <v>0</v>
      </c>
      <c r="V37" s="17">
        <f t="shared" si="5"/>
        <v>0</v>
      </c>
      <c r="W37" s="17">
        <f t="shared" si="6"/>
        <v>0</v>
      </c>
      <c r="X37" s="17">
        <f t="shared" si="6"/>
        <v>41.741284136500006</v>
      </c>
      <c r="Y37" s="17">
        <f t="shared" si="7"/>
        <v>41.741284136500006</v>
      </c>
      <c r="Z37" s="18">
        <f t="shared" si="8"/>
        <v>0</v>
      </c>
      <c r="AA37" s="18">
        <f t="shared" si="8"/>
        <v>5.7804259494848287</v>
      </c>
      <c r="AC37" s="20"/>
    </row>
    <row r="38" spans="1:29" ht="20.100000000000001" customHeight="1" x14ac:dyDescent="0.25">
      <c r="A38" s="13">
        <f t="shared" si="9"/>
        <v>34</v>
      </c>
      <c r="B38" s="14" t="s">
        <v>69</v>
      </c>
      <c r="C38" s="25">
        <v>1000</v>
      </c>
      <c r="D38" s="16">
        <v>0.40439999999999998</v>
      </c>
      <c r="E38" s="17">
        <v>0</v>
      </c>
      <c r="F38" s="17">
        <f>[1]SP!AA49/10^6</f>
        <v>0.38493716650000004</v>
      </c>
      <c r="G38" s="17">
        <f t="shared" si="0"/>
        <v>0.38493716650000004</v>
      </c>
      <c r="H38" s="17">
        <v>0</v>
      </c>
      <c r="I38" s="17">
        <f>[1]SP!K49/10^6</f>
        <v>0</v>
      </c>
      <c r="J38" s="17">
        <f t="shared" si="1"/>
        <v>0</v>
      </c>
      <c r="K38" s="17">
        <v>0</v>
      </c>
      <c r="L38" s="17">
        <f>[1]SP!L49/10^6</f>
        <v>1.7565400365000001</v>
      </c>
      <c r="M38" s="17">
        <f t="shared" si="2"/>
        <v>1.7565400365000001</v>
      </c>
      <c r="N38" s="17"/>
      <c r="O38" s="17">
        <f>[1]SP!M49/10^6</f>
        <v>0</v>
      </c>
      <c r="P38" s="17">
        <f t="shared" si="3"/>
        <v>0</v>
      </c>
      <c r="Q38" s="17"/>
      <c r="R38" s="17">
        <f>[1]SP!N49/10^6</f>
        <v>0</v>
      </c>
      <c r="S38" s="17">
        <f t="shared" si="4"/>
        <v>0</v>
      </c>
      <c r="T38" s="17"/>
      <c r="U38" s="17">
        <f>[1]SP!X49/10^6</f>
        <v>0</v>
      </c>
      <c r="V38" s="17">
        <f t="shared" si="5"/>
        <v>0</v>
      </c>
      <c r="W38" s="17">
        <f t="shared" si="6"/>
        <v>0</v>
      </c>
      <c r="X38" s="17">
        <f t="shared" si="6"/>
        <v>1.7565400365000001</v>
      </c>
      <c r="Y38" s="17">
        <f t="shared" si="7"/>
        <v>1.7565400365000001</v>
      </c>
      <c r="Z38" s="18">
        <f t="shared" ref="Z38:AA67" si="12">IFERROR(W38/E38,0)</f>
        <v>0</v>
      </c>
      <c r="AA38" s="18">
        <f t="shared" si="12"/>
        <v>4.5631863830431136</v>
      </c>
      <c r="AC38" s="20"/>
    </row>
    <row r="39" spans="1:29" ht="20.100000000000001" customHeight="1" x14ac:dyDescent="0.25">
      <c r="A39" s="13">
        <f t="shared" si="9"/>
        <v>35</v>
      </c>
      <c r="B39" s="14" t="s">
        <v>70</v>
      </c>
      <c r="C39" s="25">
        <v>630</v>
      </c>
      <c r="D39" s="16">
        <v>0.40439999999999998</v>
      </c>
      <c r="E39" s="17">
        <v>0</v>
      </c>
      <c r="F39" s="17">
        <f>[1]SP!AA43/10^6</f>
        <v>0.41070058050000002</v>
      </c>
      <c r="G39" s="17">
        <f t="shared" si="0"/>
        <v>0.41070058050000002</v>
      </c>
      <c r="H39" s="17">
        <v>0</v>
      </c>
      <c r="I39" s="17">
        <f>[1]SP!K43/10^6</f>
        <v>0.37934414500000002</v>
      </c>
      <c r="J39" s="17">
        <f t="shared" si="1"/>
        <v>0.37934414500000002</v>
      </c>
      <c r="K39" s="17">
        <v>0</v>
      </c>
      <c r="L39" s="17">
        <f>[1]SP!L43/10^6</f>
        <v>1.164745615</v>
      </c>
      <c r="M39" s="17">
        <f t="shared" si="2"/>
        <v>1.164745615</v>
      </c>
      <c r="N39" s="17"/>
      <c r="O39" s="17">
        <f>[1]SP!M43/10^6</f>
        <v>0</v>
      </c>
      <c r="P39" s="17">
        <f t="shared" si="3"/>
        <v>0</v>
      </c>
      <c r="Q39" s="17"/>
      <c r="R39" s="17">
        <f>[1]SP!N43/10^6</f>
        <v>0</v>
      </c>
      <c r="S39" s="17">
        <f t="shared" si="4"/>
        <v>0</v>
      </c>
      <c r="T39" s="17"/>
      <c r="U39" s="17">
        <f>[1]SP!X43/10^6</f>
        <v>0</v>
      </c>
      <c r="V39" s="17">
        <f t="shared" si="5"/>
        <v>0</v>
      </c>
      <c r="W39" s="17">
        <f t="shared" si="6"/>
        <v>0</v>
      </c>
      <c r="X39" s="17">
        <f t="shared" si="6"/>
        <v>1.5440897599999999</v>
      </c>
      <c r="Y39" s="17">
        <f t="shared" si="7"/>
        <v>1.5440897599999999</v>
      </c>
      <c r="Z39" s="18">
        <f t="shared" si="12"/>
        <v>0</v>
      </c>
      <c r="AA39" s="18">
        <f t="shared" si="12"/>
        <v>3.7596483504361635</v>
      </c>
      <c r="AC39" s="20"/>
    </row>
    <row r="40" spans="1:29" ht="20.100000000000001" customHeight="1" x14ac:dyDescent="0.25">
      <c r="A40" s="13">
        <f t="shared" si="9"/>
        <v>36</v>
      </c>
      <c r="B40" s="14" t="s">
        <v>71</v>
      </c>
      <c r="C40" s="25">
        <v>840</v>
      </c>
      <c r="D40" s="16">
        <v>0.40439999999999998</v>
      </c>
      <c r="E40" s="17">
        <v>0</v>
      </c>
      <c r="F40" s="17">
        <f>[1]SP!AA44/10^6</f>
        <v>0.18304919400000003</v>
      </c>
      <c r="G40" s="17">
        <f t="shared" si="0"/>
        <v>0.18304919400000003</v>
      </c>
      <c r="H40" s="17">
        <v>0</v>
      </c>
      <c r="I40" s="17">
        <f>[1]SP!K44/10^6</f>
        <v>0.44987478750000004</v>
      </c>
      <c r="J40" s="17">
        <f t="shared" si="1"/>
        <v>0.44987478750000004</v>
      </c>
      <c r="K40" s="17">
        <v>0</v>
      </c>
      <c r="L40" s="17">
        <f>[1]SP!L44/10^6</f>
        <v>0.58118236400000001</v>
      </c>
      <c r="M40" s="17">
        <f t="shared" si="2"/>
        <v>0.58118236400000001</v>
      </c>
      <c r="N40" s="17"/>
      <c r="O40" s="17">
        <f>[1]SP!M44/10^6</f>
        <v>0</v>
      </c>
      <c r="P40" s="17">
        <f t="shared" si="3"/>
        <v>0</v>
      </c>
      <c r="Q40" s="17"/>
      <c r="R40" s="17">
        <f>[1]SP!N44/10^6</f>
        <v>0</v>
      </c>
      <c r="S40" s="17">
        <f t="shared" si="4"/>
        <v>0</v>
      </c>
      <c r="T40" s="17"/>
      <c r="U40" s="17">
        <f>[1]SP!X44/10^6</f>
        <v>0</v>
      </c>
      <c r="V40" s="17">
        <f t="shared" si="5"/>
        <v>0</v>
      </c>
      <c r="W40" s="17">
        <f t="shared" si="6"/>
        <v>0</v>
      </c>
      <c r="X40" s="17">
        <f t="shared" si="6"/>
        <v>1.0310571515</v>
      </c>
      <c r="Y40" s="17">
        <f t="shared" si="7"/>
        <v>1.0310571515</v>
      </c>
      <c r="Z40" s="18">
        <f t="shared" si="12"/>
        <v>0</v>
      </c>
      <c r="AA40" s="18">
        <f t="shared" si="12"/>
        <v>5.6326779100704476</v>
      </c>
      <c r="AC40" s="20"/>
    </row>
    <row r="41" spans="1:29" ht="20.100000000000001" customHeight="1" x14ac:dyDescent="0.25">
      <c r="A41" s="13">
        <f t="shared" si="9"/>
        <v>37</v>
      </c>
      <c r="B41" s="14" t="s">
        <v>72</v>
      </c>
      <c r="C41" s="15"/>
      <c r="D41" s="16">
        <v>0.40439999999999998</v>
      </c>
      <c r="E41" s="17">
        <v>0</v>
      </c>
      <c r="F41" s="17">
        <f>([1]SP!AA61+[1]SP!AA63)/10^6</f>
        <v>5.5755357740000004</v>
      </c>
      <c r="G41" s="17">
        <f t="shared" si="0"/>
        <v>5.5755357740000004</v>
      </c>
      <c r="H41" s="17">
        <v>10.833333333333332</v>
      </c>
      <c r="I41" s="17">
        <f>([1]SP!K61+[1]SP!K63)/10^6</f>
        <v>10.638669332525</v>
      </c>
      <c r="J41" s="17">
        <f t="shared" si="1"/>
        <v>-0.19466400080833246</v>
      </c>
      <c r="K41" s="17">
        <v>0</v>
      </c>
      <c r="L41" s="17">
        <f>([1]SP!L61+[1]SP!L63)/10^6</f>
        <v>27.281242001999999</v>
      </c>
      <c r="M41" s="17">
        <f t="shared" si="2"/>
        <v>27.281242001999999</v>
      </c>
      <c r="N41" s="17"/>
      <c r="O41" s="17">
        <f>([1]SP!M61+[1]SP!M63)/10^6</f>
        <v>0</v>
      </c>
      <c r="P41" s="17">
        <f t="shared" si="3"/>
        <v>0</v>
      </c>
      <c r="Q41" s="17"/>
      <c r="R41" s="17">
        <f>([1]SP!N61+[1]SP!N63)/10^6</f>
        <v>0</v>
      </c>
      <c r="S41" s="17">
        <f t="shared" si="4"/>
        <v>0</v>
      </c>
      <c r="T41" s="17"/>
      <c r="U41" s="17">
        <f>([1]SP!X61+[1]SP!X63)/10^6</f>
        <v>0</v>
      </c>
      <c r="V41" s="17">
        <f t="shared" si="5"/>
        <v>0</v>
      </c>
      <c r="W41" s="17">
        <f t="shared" si="6"/>
        <v>10.833333333333332</v>
      </c>
      <c r="X41" s="17">
        <f t="shared" si="6"/>
        <v>37.919911334524997</v>
      </c>
      <c r="Y41" s="17">
        <f t="shared" si="7"/>
        <v>27.086578001191665</v>
      </c>
      <c r="Z41" s="18">
        <f t="shared" si="12"/>
        <v>0</v>
      </c>
      <c r="AA41" s="18">
        <f t="shared" si="12"/>
        <v>6.801124209686578</v>
      </c>
      <c r="AC41" s="20"/>
    </row>
    <row r="42" spans="1:29" ht="20.100000000000001" customHeight="1" x14ac:dyDescent="0.25">
      <c r="A42" s="13">
        <v>50</v>
      </c>
      <c r="B42" s="14" t="s">
        <v>73</v>
      </c>
      <c r="C42" s="15"/>
      <c r="D42" s="16"/>
      <c r="E42" s="17">
        <v>0</v>
      </c>
      <c r="F42" s="17">
        <f>[1]SP!AA50/10^6</f>
        <v>0</v>
      </c>
      <c r="G42" s="17">
        <f>F42-E42</f>
        <v>0</v>
      </c>
      <c r="H42" s="17">
        <v>0</v>
      </c>
      <c r="I42" s="17">
        <f>[1]SP!K50/10^6</f>
        <v>0</v>
      </c>
      <c r="J42" s="17">
        <f>I42-H42</f>
        <v>0</v>
      </c>
      <c r="K42" s="17">
        <v>0</v>
      </c>
      <c r="L42" s="17">
        <f>[1]SP!L50/10^6</f>
        <v>0</v>
      </c>
      <c r="M42" s="17">
        <f>L42-K42</f>
        <v>0</v>
      </c>
      <c r="N42" s="17"/>
      <c r="O42" s="17">
        <f>[1]SP!M50/10^6</f>
        <v>0</v>
      </c>
      <c r="P42" s="17">
        <f>O42-N42</f>
        <v>0</v>
      </c>
      <c r="Q42" s="17"/>
      <c r="R42" s="17">
        <f>[1]SP!N50/10^6</f>
        <v>0</v>
      </c>
      <c r="S42" s="17">
        <f>R42-Q42</f>
        <v>0</v>
      </c>
      <c r="T42" s="17"/>
      <c r="U42" s="17">
        <f>[1]SP!X50/10^6</f>
        <v>0</v>
      </c>
      <c r="V42" s="17">
        <f>U42-T42</f>
        <v>0</v>
      </c>
      <c r="W42" s="17">
        <f>T42+Q42+N42+K42+H42</f>
        <v>0</v>
      </c>
      <c r="X42" s="17">
        <f>U42+R42+O42+L42+I42</f>
        <v>0</v>
      </c>
      <c r="Y42" s="17">
        <f>X42-W42</f>
        <v>0</v>
      </c>
      <c r="Z42" s="18">
        <f t="shared" si="12"/>
        <v>0</v>
      </c>
      <c r="AA42" s="18">
        <f>IFERROR(X42/F42,0)</f>
        <v>0</v>
      </c>
      <c r="AC42" s="20"/>
    </row>
    <row r="43" spans="1:29" ht="20.100000000000001" customHeight="1" x14ac:dyDescent="0.25">
      <c r="A43" s="13">
        <f>A41+1</f>
        <v>38</v>
      </c>
      <c r="B43" s="21" t="s">
        <v>74</v>
      </c>
      <c r="C43" s="15">
        <f>SUM(C24:C41)</f>
        <v>17760</v>
      </c>
      <c r="D43" s="16">
        <v>0.40439999999999998</v>
      </c>
      <c r="E43" s="22">
        <f>SUM(E24:E42)</f>
        <v>318.76999999999992</v>
      </c>
      <c r="F43" s="22">
        <f t="shared" ref="F43:Y43" si="13">SUM(F24:F42)</f>
        <v>328.03412212350003</v>
      </c>
      <c r="G43" s="22">
        <f t="shared" si="13"/>
        <v>9.2641221235000302</v>
      </c>
      <c r="H43" s="22">
        <f t="shared" si="13"/>
        <v>309.16666666666663</v>
      </c>
      <c r="I43" s="22">
        <f t="shared" si="13"/>
        <v>470.51345486552503</v>
      </c>
      <c r="J43" s="22">
        <f t="shared" si="13"/>
        <v>161.34678819885838</v>
      </c>
      <c r="K43" s="22">
        <f t="shared" si="13"/>
        <v>1044.4205999999999</v>
      </c>
      <c r="L43" s="22">
        <f t="shared" si="13"/>
        <v>1171.38472204</v>
      </c>
      <c r="M43" s="22">
        <f t="shared" si="13"/>
        <v>126.96412204000008</v>
      </c>
      <c r="N43" s="22">
        <f t="shared" si="13"/>
        <v>0</v>
      </c>
      <c r="O43" s="22">
        <f t="shared" si="13"/>
        <v>0</v>
      </c>
      <c r="P43" s="22">
        <f t="shared" si="13"/>
        <v>0</v>
      </c>
      <c r="Q43" s="22">
        <f t="shared" si="13"/>
        <v>0</v>
      </c>
      <c r="R43" s="22">
        <f t="shared" si="13"/>
        <v>0</v>
      </c>
      <c r="S43" s="22">
        <f t="shared" si="13"/>
        <v>0</v>
      </c>
      <c r="T43" s="22">
        <f t="shared" si="13"/>
        <v>0</v>
      </c>
      <c r="U43" s="22">
        <f t="shared" si="13"/>
        <v>22.463856532999998</v>
      </c>
      <c r="V43" s="22">
        <f>SUM(V24:V42)</f>
        <v>22.463856532999998</v>
      </c>
      <c r="W43" s="22">
        <f>SUM(W24:W42)</f>
        <v>1353.5872666666667</v>
      </c>
      <c r="X43" s="22">
        <f t="shared" si="13"/>
        <v>1664.362033438525</v>
      </c>
      <c r="Y43" s="22">
        <f t="shared" si="13"/>
        <v>310.77476677185842</v>
      </c>
      <c r="Z43" s="23">
        <f t="shared" si="12"/>
        <v>4.2462818542104559</v>
      </c>
      <c r="AA43" s="23">
        <f t="shared" si="12"/>
        <v>5.0737466659395789</v>
      </c>
      <c r="AC43" s="20"/>
    </row>
    <row r="44" spans="1:29" ht="20.100000000000001" customHeight="1" x14ac:dyDescent="0.25">
      <c r="A44" s="13">
        <f t="shared" si="9"/>
        <v>39</v>
      </c>
      <c r="B44" s="14" t="s">
        <v>75</v>
      </c>
      <c r="C44" s="15">
        <v>152.66</v>
      </c>
      <c r="D44" s="16">
        <v>0.40439999999999998</v>
      </c>
      <c r="E44" s="17">
        <v>11</v>
      </c>
      <c r="F44" s="17">
        <f>([1]SP!AA94+[1]SP!AA111+[1]SP!AA116+[1]SP!AA134)/10^6</f>
        <v>10.9054509485</v>
      </c>
      <c r="G44" s="17">
        <f t="shared" si="0"/>
        <v>-9.4549051499999592E-2</v>
      </c>
      <c r="H44" s="17">
        <v>4.166666666666667</v>
      </c>
      <c r="I44" s="17">
        <f>([1]SP!K94+[1]SP!K111+[1]SP!K116+[1]SP!K134)/10^6</f>
        <v>3.1332133140000002</v>
      </c>
      <c r="J44" s="17">
        <f t="shared" si="1"/>
        <v>-1.0334533526666667</v>
      </c>
      <c r="K44" s="17">
        <v>67.210000000000008</v>
      </c>
      <c r="L44" s="17">
        <f>([1]SP!L94+[1]SP!L111+[1]SP!L116+[1]SP!L134)/10^6</f>
        <v>55.415591493000001</v>
      </c>
      <c r="M44" s="17">
        <f t="shared" si="2"/>
        <v>-11.794408507000007</v>
      </c>
      <c r="N44" s="17"/>
      <c r="O44" s="17">
        <f>([1]SP!M94+[1]SP!M111+[1]SP!M116+[1]SP!M134)/10^6</f>
        <v>0</v>
      </c>
      <c r="P44" s="17">
        <f t="shared" si="3"/>
        <v>0</v>
      </c>
      <c r="Q44" s="17"/>
      <c r="R44" s="17">
        <f>([1]SP!N94+[1]SP!N111+[1]SP!N116+[1]SP!N134)/10^6</f>
        <v>0</v>
      </c>
      <c r="S44" s="17">
        <f t="shared" si="4"/>
        <v>0</v>
      </c>
      <c r="T44" s="17"/>
      <c r="U44" s="17">
        <f>([1]SP!X94+[1]SP!X111+[1]SP!X116+[1]SP!X134)/10^6</f>
        <v>0</v>
      </c>
      <c r="V44" s="17">
        <f t="shared" si="5"/>
        <v>0</v>
      </c>
      <c r="W44" s="17">
        <f t="shared" si="6"/>
        <v>71.376666666666679</v>
      </c>
      <c r="X44" s="17">
        <f t="shared" si="6"/>
        <v>58.548804807000003</v>
      </c>
      <c r="Y44" s="17">
        <f t="shared" si="7"/>
        <v>-12.827861859666676</v>
      </c>
      <c r="Z44" s="18">
        <f t="shared" si="12"/>
        <v>6.4887878787878801</v>
      </c>
      <c r="AA44" s="18">
        <f t="shared" si="12"/>
        <v>5.3687651325462289</v>
      </c>
      <c r="AC44" s="20"/>
    </row>
    <row r="45" spans="1:29" ht="20.100000000000001" customHeight="1" x14ac:dyDescent="0.25">
      <c r="A45" s="13">
        <f t="shared" si="9"/>
        <v>40</v>
      </c>
      <c r="B45" s="14" t="s">
        <v>76</v>
      </c>
      <c r="C45" s="15">
        <v>3755.6260000000002</v>
      </c>
      <c r="D45" s="16">
        <v>0.40439999999999998</v>
      </c>
      <c r="E45" s="17">
        <v>216.39</v>
      </c>
      <c r="F45" s="17">
        <f>([1]SP!AA425+[1]SP!AA65+[1]SP!AA64+[1]SP!AA60+[1]SP!AA62)/10^6</f>
        <v>195.79601258725003</v>
      </c>
      <c r="G45" s="17">
        <f t="shared" si="0"/>
        <v>-20.593987412749954</v>
      </c>
      <c r="H45" s="17">
        <v>0</v>
      </c>
      <c r="I45" s="17">
        <f>([1]SP!K425+[1]SP!K65+[1]SP!K64+[1]SP!K60+[1]SP!K62)/10^6</f>
        <v>0</v>
      </c>
      <c r="J45" s="17">
        <f t="shared" si="1"/>
        <v>0</v>
      </c>
      <c r="K45" s="17">
        <v>826.60979999999995</v>
      </c>
      <c r="L45" s="17">
        <f>([1]SP!L425+[1]SP!L65+[1]SP!L64+[1]SP!L60+[1]SP!L62)/10^6</f>
        <v>840.77543544970013</v>
      </c>
      <c r="M45" s="17">
        <f t="shared" si="2"/>
        <v>14.165635449700176</v>
      </c>
      <c r="N45" s="17"/>
      <c r="O45" s="17">
        <f>([1]SP!M425+[1]SP!M65+[1]SP!M64+[1]SP!M60+[1]SP!M62)/10^6</f>
        <v>0</v>
      </c>
      <c r="P45" s="17">
        <f t="shared" si="3"/>
        <v>0</v>
      </c>
      <c r="Q45" s="17"/>
      <c r="R45" s="17">
        <f>([1]SP!N425+[1]SP!N65+[1]SP!N64+[1]SP!N60+[1]SP!N62)/10^6</f>
        <v>0</v>
      </c>
      <c r="S45" s="17">
        <f t="shared" si="4"/>
        <v>0</v>
      </c>
      <c r="T45" s="17"/>
      <c r="U45" s="17">
        <f>([1]SP!X425+[1]SP!X65+[1]SP!X64+[1]SP!X60+[1]SP!X62)/10^6</f>
        <v>10.627069952808052</v>
      </c>
      <c r="V45" s="17">
        <f t="shared" si="5"/>
        <v>10.627069952808052</v>
      </c>
      <c r="W45" s="17">
        <f t="shared" si="6"/>
        <v>826.60979999999995</v>
      </c>
      <c r="X45" s="17">
        <f t="shared" si="6"/>
        <v>851.40250540250815</v>
      </c>
      <c r="Y45" s="17">
        <f t="shared" si="7"/>
        <v>24.792705402508204</v>
      </c>
      <c r="Z45" s="18">
        <f t="shared" si="12"/>
        <v>3.82</v>
      </c>
      <c r="AA45" s="18">
        <f t="shared" si="12"/>
        <v>4.3484159567504408</v>
      </c>
      <c r="AC45" s="20"/>
    </row>
    <row r="46" spans="1:29" ht="20.100000000000001" customHeight="1" x14ac:dyDescent="0.25">
      <c r="A46" s="13">
        <f t="shared" si="9"/>
        <v>41</v>
      </c>
      <c r="B46" s="14" t="s">
        <v>77</v>
      </c>
      <c r="C46" s="15">
        <v>3688</v>
      </c>
      <c r="D46" s="16">
        <v>0.40439999999999998</v>
      </c>
      <c r="E46" s="17">
        <v>396.73</v>
      </c>
      <c r="F46" s="17">
        <f>([1]SP!AA363)/10^6</f>
        <v>706.29326523024758</v>
      </c>
      <c r="G46" s="17">
        <f t="shared" si="0"/>
        <v>309.56326523024757</v>
      </c>
      <c r="H46" s="17">
        <v>0</v>
      </c>
      <c r="I46" s="17">
        <f>([1]SP!K363)/10^6</f>
        <v>0</v>
      </c>
      <c r="J46" s="17">
        <f t="shared" si="1"/>
        <v>0</v>
      </c>
      <c r="K46" s="17">
        <v>1864.6310000000001</v>
      </c>
      <c r="L46" s="17">
        <f>([1]SP!L363)/10^6</f>
        <v>3297.2779149193839</v>
      </c>
      <c r="M46" s="17">
        <f t="shared" si="2"/>
        <v>1432.6469149193838</v>
      </c>
      <c r="N46" s="17"/>
      <c r="O46" s="17">
        <f>([1]SP!M363)/10^6</f>
        <v>0</v>
      </c>
      <c r="P46" s="17">
        <f t="shared" si="3"/>
        <v>0</v>
      </c>
      <c r="Q46" s="17"/>
      <c r="R46" s="17">
        <f>([1]SP!N363)/10^6</f>
        <v>0</v>
      </c>
      <c r="S46" s="17">
        <f t="shared" si="4"/>
        <v>0</v>
      </c>
      <c r="T46" s="17"/>
      <c r="U46" s="17">
        <f>([1]SP!X363)/10^6</f>
        <v>0</v>
      </c>
      <c r="V46" s="17">
        <f t="shared" si="5"/>
        <v>0</v>
      </c>
      <c r="W46" s="17">
        <f t="shared" si="6"/>
        <v>1864.6310000000001</v>
      </c>
      <c r="X46" s="17">
        <f t="shared" si="6"/>
        <v>3297.2779149193839</v>
      </c>
      <c r="Y46" s="17">
        <f t="shared" si="7"/>
        <v>1432.6469149193838</v>
      </c>
      <c r="Z46" s="18">
        <f t="shared" si="12"/>
        <v>4.7</v>
      </c>
      <c r="AA46" s="18">
        <f t="shared" si="12"/>
        <v>4.6684261017900122</v>
      </c>
      <c r="AC46" s="20"/>
    </row>
    <row r="47" spans="1:29" ht="20.100000000000001" customHeight="1" x14ac:dyDescent="0.25">
      <c r="A47" s="13">
        <f>A46+1</f>
        <v>42</v>
      </c>
      <c r="B47" s="21" t="s">
        <v>78</v>
      </c>
      <c r="C47" s="15">
        <f>SUM(C44:C46)</f>
        <v>7596.2860000000001</v>
      </c>
      <c r="D47" s="16">
        <v>0.40439999999999998</v>
      </c>
      <c r="E47" s="22">
        <f t="shared" ref="E47:Y47" si="14">SUM(E44:E46)</f>
        <v>624.12</v>
      </c>
      <c r="F47" s="22">
        <f t="shared" si="14"/>
        <v>912.99472876599759</v>
      </c>
      <c r="G47" s="22">
        <f t="shared" si="14"/>
        <v>288.87472876599759</v>
      </c>
      <c r="H47" s="22">
        <f t="shared" si="14"/>
        <v>4.166666666666667</v>
      </c>
      <c r="I47" s="22">
        <f t="shared" si="14"/>
        <v>3.1332133140000002</v>
      </c>
      <c r="J47" s="22">
        <f t="shared" si="14"/>
        <v>-1.0334533526666667</v>
      </c>
      <c r="K47" s="22">
        <f t="shared" si="14"/>
        <v>2758.4508000000001</v>
      </c>
      <c r="L47" s="22">
        <f t="shared" si="14"/>
        <v>4193.4689418620837</v>
      </c>
      <c r="M47" s="22">
        <f t="shared" si="14"/>
        <v>1435.0181418620839</v>
      </c>
      <c r="N47" s="22">
        <f t="shared" si="14"/>
        <v>0</v>
      </c>
      <c r="O47" s="22">
        <f t="shared" si="14"/>
        <v>0</v>
      </c>
      <c r="P47" s="22">
        <f t="shared" si="14"/>
        <v>0</v>
      </c>
      <c r="Q47" s="22">
        <f t="shared" si="14"/>
        <v>0</v>
      </c>
      <c r="R47" s="22">
        <f t="shared" si="14"/>
        <v>0</v>
      </c>
      <c r="S47" s="22">
        <f t="shared" si="14"/>
        <v>0</v>
      </c>
      <c r="T47" s="22">
        <f t="shared" si="14"/>
        <v>0</v>
      </c>
      <c r="U47" s="22">
        <f t="shared" si="14"/>
        <v>10.627069952808052</v>
      </c>
      <c r="V47" s="22">
        <f t="shared" si="14"/>
        <v>10.627069952808052</v>
      </c>
      <c r="W47" s="22">
        <f t="shared" si="14"/>
        <v>2762.6174666666666</v>
      </c>
      <c r="X47" s="22">
        <f t="shared" si="14"/>
        <v>4207.2292251288918</v>
      </c>
      <c r="Y47" s="22">
        <f t="shared" si="14"/>
        <v>1444.6117584622252</v>
      </c>
      <c r="Z47" s="23">
        <f t="shared" si="12"/>
        <v>4.4264203465145586</v>
      </c>
      <c r="AA47" s="23">
        <f t="shared" si="12"/>
        <v>4.6081637632403165</v>
      </c>
      <c r="AC47" s="20"/>
    </row>
    <row r="48" spans="1:29" ht="20.100000000000001" customHeight="1" x14ac:dyDescent="0.25">
      <c r="A48" s="13">
        <f t="shared" si="9"/>
        <v>43</v>
      </c>
      <c r="B48" s="14" t="s">
        <v>79</v>
      </c>
      <c r="C48" s="15">
        <v>1600</v>
      </c>
      <c r="D48" s="16">
        <v>0.40439999999999998</v>
      </c>
      <c r="E48" s="17">
        <v>222.24</v>
      </c>
      <c r="F48" s="17">
        <f>([1]SP!AA26)/10^6</f>
        <v>259.96203750000001</v>
      </c>
      <c r="G48" s="17">
        <f t="shared" si="0"/>
        <v>37.722037499999999</v>
      </c>
      <c r="H48" s="17">
        <v>364.16666666666663</v>
      </c>
      <c r="I48" s="17">
        <f>([1]SP!K26)/10^6</f>
        <v>415.93925999999999</v>
      </c>
      <c r="J48" s="17">
        <f t="shared" si="1"/>
        <v>51.772593333333361</v>
      </c>
      <c r="K48" s="17">
        <v>733.39199999999994</v>
      </c>
      <c r="L48" s="17">
        <f>([1]SP!L26)/10^6</f>
        <v>971.78976255550003</v>
      </c>
      <c r="M48" s="17">
        <f t="shared" si="2"/>
        <v>238.39776255550009</v>
      </c>
      <c r="N48" s="17"/>
      <c r="O48" s="17">
        <f>([1]SP!M26)/10^6</f>
        <v>0</v>
      </c>
      <c r="P48" s="17">
        <f t="shared" si="3"/>
        <v>0</v>
      </c>
      <c r="Q48" s="17"/>
      <c r="R48" s="17">
        <f>([1]SP!N26)/10^6</f>
        <v>0</v>
      </c>
      <c r="S48" s="17">
        <f t="shared" si="4"/>
        <v>0</v>
      </c>
      <c r="T48" s="17"/>
      <c r="U48" s="17">
        <f>([1]SP!X26)/10^6</f>
        <v>0</v>
      </c>
      <c r="V48" s="17">
        <f t="shared" si="5"/>
        <v>0</v>
      </c>
      <c r="W48" s="17">
        <f t="shared" si="6"/>
        <v>1097.5586666666666</v>
      </c>
      <c r="X48" s="17">
        <f t="shared" si="6"/>
        <v>1387.7290225555</v>
      </c>
      <c r="Y48" s="17">
        <f t="shared" si="7"/>
        <v>290.17035588883346</v>
      </c>
      <c r="Z48" s="18">
        <f t="shared" si="12"/>
        <v>4.9386189104871603</v>
      </c>
      <c r="AA48" s="18">
        <f t="shared" si="12"/>
        <v>5.338198745866884</v>
      </c>
      <c r="AC48" s="20"/>
    </row>
    <row r="49" spans="1:29" ht="20.100000000000001" customHeight="1" x14ac:dyDescent="0.25">
      <c r="A49" s="13">
        <f t="shared" si="9"/>
        <v>44</v>
      </c>
      <c r="B49" s="14" t="s">
        <v>80</v>
      </c>
      <c r="C49" s="15">
        <v>800</v>
      </c>
      <c r="D49" s="16">
        <v>0.40439999999999998</v>
      </c>
      <c r="E49" s="17">
        <v>124.46</v>
      </c>
      <c r="F49" s="17">
        <f>([1]SP!AA27)/10^6</f>
        <v>-1.49807384</v>
      </c>
      <c r="G49" s="17">
        <f t="shared" si="0"/>
        <v>-125.95807384</v>
      </c>
      <c r="H49" s="17">
        <v>357.5</v>
      </c>
      <c r="I49" s="17">
        <f>([1]SP!K27)/10^6</f>
        <v>0</v>
      </c>
      <c r="J49" s="17">
        <f t="shared" si="1"/>
        <v>-357.5</v>
      </c>
      <c r="K49" s="17">
        <v>410.71799999999996</v>
      </c>
      <c r="L49" s="17">
        <f>([1]SP!L27)/10^6</f>
        <v>-4.9436436720000003</v>
      </c>
      <c r="M49" s="17">
        <f t="shared" si="2"/>
        <v>-415.66164367199997</v>
      </c>
      <c r="N49" s="17"/>
      <c r="O49" s="17">
        <f>([1]SP!M27)/10^6</f>
        <v>0</v>
      </c>
      <c r="P49" s="17">
        <f t="shared" si="3"/>
        <v>0</v>
      </c>
      <c r="Q49" s="17"/>
      <c r="R49" s="17">
        <f>([1]SP!N27)/10^6</f>
        <v>0</v>
      </c>
      <c r="S49" s="17">
        <f t="shared" si="4"/>
        <v>0</v>
      </c>
      <c r="T49" s="17"/>
      <c r="U49" s="17">
        <f>([1]SP!X27)/10^6</f>
        <v>0</v>
      </c>
      <c r="V49" s="17">
        <f t="shared" si="5"/>
        <v>0</v>
      </c>
      <c r="W49" s="17">
        <f t="shared" si="6"/>
        <v>768.21799999999996</v>
      </c>
      <c r="X49" s="17">
        <f t="shared" si="6"/>
        <v>-4.9436436720000003</v>
      </c>
      <c r="Y49" s="17">
        <f t="shared" si="7"/>
        <v>-773.16164367199997</v>
      </c>
      <c r="Z49" s="18">
        <f t="shared" si="12"/>
        <v>6.1724088060421023</v>
      </c>
      <c r="AA49" s="18">
        <f t="shared" si="12"/>
        <v>3.3000000000000003</v>
      </c>
      <c r="AC49" s="20"/>
    </row>
    <row r="50" spans="1:29" ht="20.100000000000001" customHeight="1" x14ac:dyDescent="0.25">
      <c r="A50" s="13">
        <f t="shared" si="9"/>
        <v>45</v>
      </c>
      <c r="B50" s="14" t="s">
        <v>81</v>
      </c>
      <c r="C50" s="15">
        <v>216</v>
      </c>
      <c r="D50" s="16">
        <v>0.40439999999999998</v>
      </c>
      <c r="E50" s="17">
        <v>0</v>
      </c>
      <c r="F50" s="17">
        <f>([1]SP!AA28)/10^6</f>
        <v>-0.18300753050000002</v>
      </c>
      <c r="G50" s="17">
        <f t="shared" si="0"/>
        <v>-0.18300753050000002</v>
      </c>
      <c r="H50" s="17">
        <v>5.8333333333333339</v>
      </c>
      <c r="I50" s="17">
        <f>([1]SP!K28)/10^6</f>
        <v>4.9293716984999998</v>
      </c>
      <c r="J50" s="17">
        <f t="shared" si="1"/>
        <v>-0.90396163483333414</v>
      </c>
      <c r="K50" s="17">
        <v>0</v>
      </c>
      <c r="L50" s="17">
        <f>([1]SP!L28)/10^6</f>
        <v>0</v>
      </c>
      <c r="M50" s="17">
        <f t="shared" si="2"/>
        <v>0</v>
      </c>
      <c r="N50" s="17"/>
      <c r="O50" s="17">
        <f>([1]SP!M28)/10^6</f>
        <v>0</v>
      </c>
      <c r="P50" s="17">
        <f t="shared" si="3"/>
        <v>0</v>
      </c>
      <c r="Q50" s="17"/>
      <c r="R50" s="17">
        <f>([1]SP!N28)/10^6</f>
        <v>0</v>
      </c>
      <c r="S50" s="17">
        <f t="shared" si="4"/>
        <v>0</v>
      </c>
      <c r="T50" s="17"/>
      <c r="U50" s="17">
        <f>([1]SP!X28)/10^6</f>
        <v>0</v>
      </c>
      <c r="V50" s="17">
        <f t="shared" si="5"/>
        <v>0</v>
      </c>
      <c r="W50" s="17">
        <f t="shared" si="6"/>
        <v>5.8333333333333339</v>
      </c>
      <c r="X50" s="17">
        <f t="shared" si="6"/>
        <v>4.9293716984999998</v>
      </c>
      <c r="Y50" s="17">
        <f t="shared" si="7"/>
        <v>-0.90396163483333414</v>
      </c>
      <c r="Z50" s="18">
        <f t="shared" si="12"/>
        <v>0</v>
      </c>
      <c r="AA50" s="18">
        <f t="shared" si="12"/>
        <v>-26.935348971882878</v>
      </c>
      <c r="AB50" s="19" t="e">
        <f>K50/E50</f>
        <v>#DIV/0!</v>
      </c>
      <c r="AC50" s="20"/>
    </row>
    <row r="51" spans="1:29" ht="20.100000000000001" customHeight="1" x14ac:dyDescent="0.2">
      <c r="A51" s="13">
        <v>47</v>
      </c>
      <c r="B51" s="26" t="s">
        <v>82</v>
      </c>
      <c r="C51" s="15"/>
      <c r="D51" s="16">
        <v>0.40439999999999998</v>
      </c>
      <c r="E51" s="17">
        <v>0</v>
      </c>
      <c r="F51" s="17">
        <f>([1]SP!AA31)/10^6</f>
        <v>0</v>
      </c>
      <c r="G51" s="17">
        <f t="shared" si="0"/>
        <v>0</v>
      </c>
      <c r="H51" s="17">
        <v>0</v>
      </c>
      <c r="I51" s="17">
        <f>([1]SP!K31)/10^6</f>
        <v>0</v>
      </c>
      <c r="J51" s="17">
        <f t="shared" si="1"/>
        <v>0</v>
      </c>
      <c r="K51" s="17">
        <v>0</v>
      </c>
      <c r="L51" s="17">
        <f>([1]SP!L31)/10^6</f>
        <v>0</v>
      </c>
      <c r="M51" s="17">
        <f t="shared" si="2"/>
        <v>0</v>
      </c>
      <c r="N51" s="17"/>
      <c r="O51" s="17">
        <f>([1]SP!M31)/10^6</f>
        <v>0</v>
      </c>
      <c r="P51" s="17">
        <f t="shared" si="3"/>
        <v>0</v>
      </c>
      <c r="Q51" s="17"/>
      <c r="R51" s="17">
        <f>([1]SP!N31)/10^6</f>
        <v>0</v>
      </c>
      <c r="S51" s="17">
        <f t="shared" si="4"/>
        <v>0</v>
      </c>
      <c r="T51" s="17"/>
      <c r="U51" s="17">
        <f>([1]SP!X31)/10^6</f>
        <v>0</v>
      </c>
      <c r="V51" s="17">
        <f t="shared" si="5"/>
        <v>0</v>
      </c>
      <c r="W51" s="17">
        <f>T51+Q51+N51+K51+H51</f>
        <v>0</v>
      </c>
      <c r="X51" s="17">
        <f>U51+R51+O51+L51+I51</f>
        <v>0</v>
      </c>
      <c r="Y51" s="17">
        <f>X51-W51</f>
        <v>0</v>
      </c>
      <c r="Z51" s="18">
        <f t="shared" si="12"/>
        <v>0</v>
      </c>
      <c r="AA51" s="18">
        <f t="shared" si="12"/>
        <v>0</v>
      </c>
      <c r="AC51" s="20"/>
    </row>
    <row r="52" spans="1:29" s="29" customFormat="1" ht="20.100000000000001" customHeight="1" x14ac:dyDescent="0.25">
      <c r="A52" s="27">
        <v>48</v>
      </c>
      <c r="B52" s="21" t="s">
        <v>83</v>
      </c>
      <c r="C52" s="28">
        <f>SUM(C48:C51)</f>
        <v>2616</v>
      </c>
      <c r="D52" s="27">
        <f t="shared" ref="D52:Y52" si="15">SUM(D48:D51)</f>
        <v>1.6175999999999999</v>
      </c>
      <c r="E52" s="22">
        <f t="shared" si="15"/>
        <v>346.7</v>
      </c>
      <c r="F52" s="22">
        <f t="shared" si="15"/>
        <v>258.2809561295</v>
      </c>
      <c r="G52" s="22">
        <f t="shared" si="15"/>
        <v>-88.419043870500005</v>
      </c>
      <c r="H52" s="22">
        <f t="shared" si="15"/>
        <v>727.5</v>
      </c>
      <c r="I52" s="22">
        <f t="shared" si="15"/>
        <v>420.8686316985</v>
      </c>
      <c r="J52" s="22">
        <f t="shared" si="15"/>
        <v>-306.63136830149995</v>
      </c>
      <c r="K52" s="22">
        <f t="shared" si="15"/>
        <v>1144.1099999999999</v>
      </c>
      <c r="L52" s="22">
        <f t="shared" si="15"/>
        <v>966.84611888350003</v>
      </c>
      <c r="M52" s="22">
        <f t="shared" si="15"/>
        <v>-177.26388111649987</v>
      </c>
      <c r="N52" s="22">
        <f t="shared" si="15"/>
        <v>0</v>
      </c>
      <c r="O52" s="22">
        <f t="shared" si="15"/>
        <v>0</v>
      </c>
      <c r="P52" s="22">
        <f t="shared" si="15"/>
        <v>0</v>
      </c>
      <c r="Q52" s="22">
        <f t="shared" si="15"/>
        <v>0</v>
      </c>
      <c r="R52" s="22">
        <f t="shared" si="15"/>
        <v>0</v>
      </c>
      <c r="S52" s="22">
        <f t="shared" si="15"/>
        <v>0</v>
      </c>
      <c r="T52" s="22">
        <f t="shared" si="15"/>
        <v>0</v>
      </c>
      <c r="U52" s="22">
        <f t="shared" si="15"/>
        <v>0</v>
      </c>
      <c r="V52" s="22">
        <f t="shared" si="15"/>
        <v>0</v>
      </c>
      <c r="W52" s="22">
        <f t="shared" si="15"/>
        <v>1871.61</v>
      </c>
      <c r="X52" s="22">
        <f t="shared" si="15"/>
        <v>1387.7147505820001</v>
      </c>
      <c r="Y52" s="22">
        <f t="shared" si="15"/>
        <v>-483.89524941799982</v>
      </c>
      <c r="Z52" s="23">
        <f t="shared" si="12"/>
        <v>5.3983559273146815</v>
      </c>
      <c r="AA52" s="23">
        <f t="shared" si="12"/>
        <v>5.3728883901382609</v>
      </c>
      <c r="AB52" s="19"/>
      <c r="AC52" s="20"/>
    </row>
    <row r="53" spans="1:29" ht="20.100000000000001" customHeight="1" x14ac:dyDescent="0.2">
      <c r="A53" s="13">
        <f t="shared" si="9"/>
        <v>49</v>
      </c>
      <c r="B53" s="26" t="s">
        <v>84</v>
      </c>
      <c r="C53" s="15">
        <v>230.55</v>
      </c>
      <c r="D53" s="16">
        <v>0.40439999999999998</v>
      </c>
      <c r="E53" s="30">
        <v>53.92</v>
      </c>
      <c r="F53" s="17">
        <f>([1]SP!AA53)/10^6</f>
        <v>60.962156572500007</v>
      </c>
      <c r="G53" s="17">
        <f>F53-E53</f>
        <v>7.042156572500005</v>
      </c>
      <c r="H53" s="17">
        <v>70</v>
      </c>
      <c r="I53" s="17">
        <f>([1]SP!K53)/10^6</f>
        <v>87.402472198500007</v>
      </c>
      <c r="J53" s="17">
        <f t="shared" si="1"/>
        <v>17.402472198500007</v>
      </c>
      <c r="K53" s="17">
        <v>138.0352</v>
      </c>
      <c r="L53" s="17">
        <f>([1]SP!L53)/10^6</f>
        <v>156.40940445750002</v>
      </c>
      <c r="M53" s="17">
        <f t="shared" si="2"/>
        <v>18.374204457500014</v>
      </c>
      <c r="N53" s="17"/>
      <c r="O53" s="17">
        <f>([1]SP!M53)/10^6</f>
        <v>0</v>
      </c>
      <c r="P53" s="17">
        <f t="shared" si="3"/>
        <v>0</v>
      </c>
      <c r="Q53" s="17"/>
      <c r="R53" s="17">
        <f>([1]SP!N53)/10^6</f>
        <v>0</v>
      </c>
      <c r="S53" s="17">
        <f t="shared" si="4"/>
        <v>0</v>
      </c>
      <c r="T53" s="17"/>
      <c r="U53" s="17">
        <f>([1]SP!X53)/10^6</f>
        <v>36.7462438855</v>
      </c>
      <c r="V53" s="17">
        <f t="shared" si="5"/>
        <v>36.7462438855</v>
      </c>
      <c r="W53" s="17">
        <f t="shared" ref="W53:X56" si="16">T53+Q53+N53+K53+H53</f>
        <v>208.0352</v>
      </c>
      <c r="X53" s="17">
        <f t="shared" si="16"/>
        <v>280.55812054150005</v>
      </c>
      <c r="Y53" s="17">
        <f t="shared" si="7"/>
        <v>72.522920541500042</v>
      </c>
      <c r="Z53" s="18">
        <f t="shared" si="12"/>
        <v>3.8582195845697327</v>
      </c>
      <c r="AA53" s="18">
        <f t="shared" si="12"/>
        <v>4.6021685635061615</v>
      </c>
      <c r="AC53" s="20"/>
    </row>
    <row r="54" spans="1:29" ht="20.100000000000001" customHeight="1" x14ac:dyDescent="0.2">
      <c r="A54" s="13">
        <f t="shared" si="9"/>
        <v>50</v>
      </c>
      <c r="B54" s="26" t="s">
        <v>85</v>
      </c>
      <c r="C54" s="15">
        <v>500</v>
      </c>
      <c r="D54" s="16">
        <v>0.40439999999999998</v>
      </c>
      <c r="E54" s="30">
        <v>96.29</v>
      </c>
      <c r="F54" s="17">
        <f>([1]SP!AA54)/10^6</f>
        <v>113.070778136</v>
      </c>
      <c r="G54" s="17">
        <f>F54-E54</f>
        <v>16.780778135999995</v>
      </c>
      <c r="H54" s="17">
        <v>156.66666666666666</v>
      </c>
      <c r="I54" s="17">
        <f>([1]SP!K54)/10^6</f>
        <v>205.398340805</v>
      </c>
      <c r="J54" s="17">
        <f>I54-H54</f>
        <v>48.731674138333346</v>
      </c>
      <c r="K54" s="17">
        <v>237.83630000000002</v>
      </c>
      <c r="L54" s="17">
        <f>([1]SP!L54)/10^6</f>
        <v>273.63128294350003</v>
      </c>
      <c r="M54" s="17">
        <f>L54-K54</f>
        <v>35.794982943500003</v>
      </c>
      <c r="N54" s="17"/>
      <c r="O54" s="17">
        <f>([1]SP!M54)/10^6</f>
        <v>0</v>
      </c>
      <c r="P54" s="17">
        <f t="shared" si="3"/>
        <v>0</v>
      </c>
      <c r="Q54" s="17"/>
      <c r="R54" s="17">
        <f>([1]SP!N54)/10^6</f>
        <v>0</v>
      </c>
      <c r="S54" s="17">
        <f>R54-Q54</f>
        <v>0</v>
      </c>
      <c r="T54" s="17"/>
      <c r="U54" s="17">
        <f>([1]SP!X54)/10^6</f>
        <v>9.0124557780000014</v>
      </c>
      <c r="V54" s="17">
        <f t="shared" si="5"/>
        <v>9.0124557780000014</v>
      </c>
      <c r="W54" s="17">
        <f t="shared" si="16"/>
        <v>394.50296666666668</v>
      </c>
      <c r="X54" s="17">
        <f t="shared" si="16"/>
        <v>488.04207952650006</v>
      </c>
      <c r="Y54" s="17">
        <f t="shared" si="7"/>
        <v>93.539112859833381</v>
      </c>
      <c r="Z54" s="18">
        <f t="shared" si="12"/>
        <v>4.0970294596185131</v>
      </c>
      <c r="AA54" s="18">
        <f t="shared" si="12"/>
        <v>4.31625294856899</v>
      </c>
      <c r="AC54" s="20"/>
    </row>
    <row r="55" spans="1:29" ht="20.100000000000001" customHeight="1" x14ac:dyDescent="0.2">
      <c r="A55" s="13"/>
      <c r="B55" s="26" t="s">
        <v>86</v>
      </c>
      <c r="C55" s="15">
        <v>625</v>
      </c>
      <c r="D55" s="16">
        <v>0.40439999999999998</v>
      </c>
      <c r="E55" s="30">
        <v>130.68</v>
      </c>
      <c r="F55" s="17">
        <f>([1]SP!AA55)/10^6</f>
        <v>0</v>
      </c>
      <c r="G55" s="17">
        <f>F55-E55</f>
        <v>-130.68</v>
      </c>
      <c r="H55" s="17">
        <v>225.83333333333331</v>
      </c>
      <c r="I55" s="17">
        <f>([1]SP!K55)/10^6</f>
        <v>0</v>
      </c>
      <c r="J55" s="17">
        <f>I55-H55</f>
        <v>-225.83333333333331</v>
      </c>
      <c r="K55" s="17">
        <v>322.77960000000002</v>
      </c>
      <c r="L55" s="17">
        <f>([1]SP!L55)/10^6</f>
        <v>0</v>
      </c>
      <c r="M55" s="17">
        <f>L55-K55</f>
        <v>-322.77960000000002</v>
      </c>
      <c r="N55" s="17"/>
      <c r="O55" s="17">
        <f>([1]SP!M55)/10^6</f>
        <v>0</v>
      </c>
      <c r="P55" s="17">
        <f t="shared" si="3"/>
        <v>0</v>
      </c>
      <c r="Q55" s="17"/>
      <c r="R55" s="17">
        <f>([1]SP!N55)/10^6</f>
        <v>0</v>
      </c>
      <c r="S55" s="17">
        <f>R55-Q55</f>
        <v>0</v>
      </c>
      <c r="T55" s="17"/>
      <c r="U55" s="17">
        <f>([1]SP!X55)/10^6</f>
        <v>0</v>
      </c>
      <c r="V55" s="17">
        <f t="shared" si="5"/>
        <v>0</v>
      </c>
      <c r="W55" s="17">
        <f t="shared" si="16"/>
        <v>548.61293333333333</v>
      </c>
      <c r="X55" s="17">
        <f t="shared" si="16"/>
        <v>0</v>
      </c>
      <c r="Y55" s="17">
        <f t="shared" si="7"/>
        <v>-548.61293333333333</v>
      </c>
      <c r="Z55" s="18">
        <f t="shared" si="12"/>
        <v>4.1981399857157431</v>
      </c>
      <c r="AA55" s="18">
        <f t="shared" si="12"/>
        <v>0</v>
      </c>
      <c r="AC55" s="20"/>
    </row>
    <row r="56" spans="1:29" ht="20.100000000000001" customHeight="1" x14ac:dyDescent="0.2">
      <c r="A56" s="13"/>
      <c r="B56" s="26" t="s">
        <v>87</v>
      </c>
      <c r="C56" s="15">
        <v>125</v>
      </c>
      <c r="D56" s="16">
        <v>0.40439999999999998</v>
      </c>
      <c r="E56" s="30">
        <v>0</v>
      </c>
      <c r="F56" s="17">
        <f>([1]SP!AA56)/10^6</f>
        <v>0</v>
      </c>
      <c r="G56" s="17">
        <f>F56-E56</f>
        <v>0</v>
      </c>
      <c r="H56" s="17">
        <v>11.666666666666668</v>
      </c>
      <c r="I56" s="17">
        <f>([1]SP!K56)/10^6</f>
        <v>0</v>
      </c>
      <c r="J56" s="17">
        <f>I56-H56</f>
        <v>-11.666666666666668</v>
      </c>
      <c r="K56" s="17">
        <v>0</v>
      </c>
      <c r="L56" s="17">
        <f>([1]SP!L56)/10^6</f>
        <v>0</v>
      </c>
      <c r="M56" s="17">
        <f>L56-K56</f>
        <v>0</v>
      </c>
      <c r="N56" s="17"/>
      <c r="O56" s="17">
        <f>([1]SP!M56)/10^6</f>
        <v>0</v>
      </c>
      <c r="P56" s="17">
        <f t="shared" si="3"/>
        <v>0</v>
      </c>
      <c r="Q56" s="17"/>
      <c r="R56" s="17">
        <f>([1]SP!N56)/10^6</f>
        <v>0</v>
      </c>
      <c r="S56" s="17">
        <f>R56-Q56</f>
        <v>0</v>
      </c>
      <c r="T56" s="17"/>
      <c r="U56" s="17">
        <f>([1]SP!X56)/10^6</f>
        <v>0</v>
      </c>
      <c r="V56" s="17">
        <f t="shared" si="5"/>
        <v>0</v>
      </c>
      <c r="W56" s="17">
        <f t="shared" si="16"/>
        <v>11.666666666666668</v>
      </c>
      <c r="X56" s="17">
        <f t="shared" si="16"/>
        <v>0</v>
      </c>
      <c r="Y56" s="17">
        <f t="shared" si="7"/>
        <v>-11.666666666666668</v>
      </c>
      <c r="Z56" s="18">
        <f t="shared" si="12"/>
        <v>0</v>
      </c>
      <c r="AA56" s="18">
        <f>IFERROR(X56/F56,0)</f>
        <v>0</v>
      </c>
      <c r="AC56" s="20"/>
    </row>
    <row r="57" spans="1:29" ht="20.100000000000001" customHeight="1" x14ac:dyDescent="0.25">
      <c r="A57" s="13">
        <f>A54+1</f>
        <v>51</v>
      </c>
      <c r="B57" s="14" t="s">
        <v>88</v>
      </c>
      <c r="C57" s="15">
        <v>1040</v>
      </c>
      <c r="D57" s="16">
        <v>0.40439999999999998</v>
      </c>
      <c r="E57" s="30">
        <v>161.80000000000001</v>
      </c>
      <c r="F57" s="17">
        <f>([1]SP!AA57)/10^6</f>
        <v>111.26059695000001</v>
      </c>
      <c r="G57" s="17">
        <f t="shared" si="0"/>
        <v>-50.539403050000004</v>
      </c>
      <c r="H57" s="17">
        <v>236.66666666666669</v>
      </c>
      <c r="I57" s="17">
        <f>([1]SP!K57)/10^6</f>
        <v>159.10265363850002</v>
      </c>
      <c r="J57" s="17">
        <f t="shared" si="1"/>
        <v>-77.56401302816667</v>
      </c>
      <c r="K57" s="17">
        <v>533.94000000000005</v>
      </c>
      <c r="L57" s="17">
        <f>([1]SP!L57)/10^6</f>
        <v>367.15996993499999</v>
      </c>
      <c r="M57" s="17">
        <f t="shared" si="2"/>
        <v>-166.78003006500006</v>
      </c>
      <c r="N57" s="17"/>
      <c r="O57" s="17">
        <f>([1]SP!M57)/10^6</f>
        <v>0</v>
      </c>
      <c r="P57" s="17">
        <f t="shared" si="3"/>
        <v>0</v>
      </c>
      <c r="Q57" s="17"/>
      <c r="R57" s="17">
        <f>([1]SP!N57)/10^6</f>
        <v>0</v>
      </c>
      <c r="S57" s="17">
        <f t="shared" si="4"/>
        <v>0</v>
      </c>
      <c r="T57" s="17"/>
      <c r="U57" s="17">
        <f>([1]SP!X57)/10^6</f>
        <v>0</v>
      </c>
      <c r="V57" s="17">
        <f t="shared" si="5"/>
        <v>0</v>
      </c>
      <c r="W57" s="17">
        <f t="shared" si="6"/>
        <v>770.6066666666668</v>
      </c>
      <c r="X57" s="17">
        <f t="shared" si="6"/>
        <v>526.26262357350004</v>
      </c>
      <c r="Y57" s="17">
        <f t="shared" si="7"/>
        <v>-244.34404309316676</v>
      </c>
      <c r="Z57" s="18">
        <f t="shared" si="12"/>
        <v>4.7627111660486205</v>
      </c>
      <c r="AA57" s="18">
        <f t="shared" si="12"/>
        <v>4.7300000000000004</v>
      </c>
      <c r="AC57" s="20"/>
    </row>
    <row r="58" spans="1:29" ht="20.100000000000001" customHeight="1" x14ac:dyDescent="0.25">
      <c r="A58" s="13">
        <f t="shared" si="9"/>
        <v>52</v>
      </c>
      <c r="B58" s="21" t="s">
        <v>89</v>
      </c>
      <c r="C58" s="15">
        <f>SUM(C53:C57)</f>
        <v>2520.5500000000002</v>
      </c>
      <c r="D58" s="16">
        <v>0.40439999999999998</v>
      </c>
      <c r="E58" s="22">
        <f>SUM(E53:E57)</f>
        <v>442.69</v>
      </c>
      <c r="F58" s="22">
        <f>SUM(F53:F57)</f>
        <v>285.2935316585</v>
      </c>
      <c r="G58" s="22">
        <f t="shared" ref="G58:Y58" si="17">SUM(G53:G57)</f>
        <v>-157.3964683415</v>
      </c>
      <c r="H58" s="22">
        <f t="shared" si="17"/>
        <v>700.83333333333337</v>
      </c>
      <c r="I58" s="22">
        <f t="shared" si="17"/>
        <v>451.90346664200001</v>
      </c>
      <c r="J58" s="22">
        <f t="shared" si="17"/>
        <v>-248.9298666913333</v>
      </c>
      <c r="K58" s="22">
        <f t="shared" si="17"/>
        <v>1232.5911000000001</v>
      </c>
      <c r="L58" s="22">
        <f t="shared" si="17"/>
        <v>797.20065733599995</v>
      </c>
      <c r="M58" s="22">
        <f t="shared" si="17"/>
        <v>-435.39044266400009</v>
      </c>
      <c r="N58" s="22">
        <f t="shared" si="17"/>
        <v>0</v>
      </c>
      <c r="O58" s="22">
        <f t="shared" si="17"/>
        <v>0</v>
      </c>
      <c r="P58" s="22">
        <f t="shared" si="17"/>
        <v>0</v>
      </c>
      <c r="Q58" s="22">
        <f t="shared" si="17"/>
        <v>0</v>
      </c>
      <c r="R58" s="22">
        <f t="shared" si="17"/>
        <v>0</v>
      </c>
      <c r="S58" s="22">
        <f t="shared" si="17"/>
        <v>0</v>
      </c>
      <c r="T58" s="22">
        <f t="shared" si="17"/>
        <v>0</v>
      </c>
      <c r="U58" s="22">
        <f t="shared" si="17"/>
        <v>45.758699663500003</v>
      </c>
      <c r="V58" s="22">
        <f t="shared" si="17"/>
        <v>45.758699663500003</v>
      </c>
      <c r="W58" s="22">
        <f t="shared" si="17"/>
        <v>1933.4244333333336</v>
      </c>
      <c r="X58" s="22">
        <f t="shared" si="17"/>
        <v>1294.8628236415002</v>
      </c>
      <c r="Y58" s="22">
        <f t="shared" si="17"/>
        <v>-638.56160969183338</v>
      </c>
      <c r="Z58" s="23">
        <f t="shared" si="12"/>
        <v>4.3674454659769442</v>
      </c>
      <c r="AA58" s="23">
        <f t="shared" si="12"/>
        <v>4.5387037557916576</v>
      </c>
      <c r="AC58" s="20"/>
    </row>
    <row r="59" spans="1:29" ht="20.100000000000001" customHeight="1" x14ac:dyDescent="0.25">
      <c r="A59" s="13">
        <f t="shared" si="9"/>
        <v>53</v>
      </c>
      <c r="B59" s="14" t="s">
        <v>90</v>
      </c>
      <c r="C59" s="15"/>
      <c r="D59" s="13"/>
      <c r="E59" s="17">
        <v>0</v>
      </c>
      <c r="F59" s="17">
        <f>([1]SP!AA51)/10^6</f>
        <v>-19.488810000000001</v>
      </c>
      <c r="G59" s="17">
        <f t="shared" si="0"/>
        <v>-19.488810000000001</v>
      </c>
      <c r="H59" s="17"/>
      <c r="I59" s="17">
        <f>([1]SP!K51)/10^6</f>
        <v>0</v>
      </c>
      <c r="J59" s="17">
        <f t="shared" si="1"/>
        <v>0</v>
      </c>
      <c r="K59" s="17">
        <v>0</v>
      </c>
      <c r="L59" s="17">
        <f>([1]SP!L51)/10^6</f>
        <v>-34.798243077500004</v>
      </c>
      <c r="M59" s="17">
        <f t="shared" si="2"/>
        <v>-34.798243077500004</v>
      </c>
      <c r="N59" s="17"/>
      <c r="O59" s="17">
        <f>([1]SP!M51)/10^6</f>
        <v>0</v>
      </c>
      <c r="P59" s="17">
        <f t="shared" si="3"/>
        <v>0</v>
      </c>
      <c r="Q59" s="17"/>
      <c r="R59" s="17">
        <f>([1]SP!N51)/10^6</f>
        <v>0</v>
      </c>
      <c r="S59" s="17">
        <f t="shared" si="4"/>
        <v>0</v>
      </c>
      <c r="T59" s="17"/>
      <c r="U59" s="17">
        <f>([1]SP!X51)/10^6</f>
        <v>0</v>
      </c>
      <c r="V59" s="17">
        <f t="shared" si="5"/>
        <v>0</v>
      </c>
      <c r="W59" s="17">
        <f t="shared" si="6"/>
        <v>0</v>
      </c>
      <c r="X59" s="17">
        <f t="shared" si="6"/>
        <v>-34.798243077500004</v>
      </c>
      <c r="Y59" s="17">
        <f t="shared" si="7"/>
        <v>-34.798243077500004</v>
      </c>
      <c r="Z59" s="18">
        <f t="shared" si="12"/>
        <v>0</v>
      </c>
      <c r="AA59" s="18">
        <f t="shared" si="12"/>
        <v>1.7855499169779994</v>
      </c>
      <c r="AC59" s="20"/>
    </row>
    <row r="60" spans="1:29" ht="20.100000000000001" customHeight="1" x14ac:dyDescent="0.25">
      <c r="A60" s="13">
        <f t="shared" si="9"/>
        <v>54</v>
      </c>
      <c r="B60" s="14" t="s">
        <v>91</v>
      </c>
      <c r="C60" s="15"/>
      <c r="D60" s="13"/>
      <c r="E60" s="17">
        <v>0</v>
      </c>
      <c r="F60" s="17">
        <f>([1]SP!AA85)/10^6</f>
        <v>91.711125096250015</v>
      </c>
      <c r="G60" s="17">
        <f t="shared" si="0"/>
        <v>91.711125096250015</v>
      </c>
      <c r="H60" s="17"/>
      <c r="I60" s="17">
        <f>([1]SP!K85+[1]SP!K434+[1]SP!K435+[1]SP!K436+[1]SP!K437+[1]SP!K439+[1]SP!K440+[1]SP!K441+[1]SP!K442+[1]SP!K438)/10^6</f>
        <v>0</v>
      </c>
      <c r="J60" s="17">
        <f t="shared" si="1"/>
        <v>0</v>
      </c>
      <c r="K60" s="17">
        <v>0</v>
      </c>
      <c r="L60" s="17">
        <f>([1]SP!L85+[1]SP!L434+[1]SP!L435+[1]SP!L436+[1]SP!L437+[1]SP!L439+[1]SP!L440+[1]SP!L441+[1]SP!L442+[1]SP!L438)/10^6</f>
        <v>694.80013306753699</v>
      </c>
      <c r="M60" s="17">
        <f t="shared" si="2"/>
        <v>694.80013306753699</v>
      </c>
      <c r="N60" s="17"/>
      <c r="O60" s="17">
        <f>([1]SP!M85)/10^6</f>
        <v>0</v>
      </c>
      <c r="P60" s="17">
        <f t="shared" si="3"/>
        <v>0</v>
      </c>
      <c r="Q60" s="17"/>
      <c r="R60" s="17">
        <f>([1]SP!N85)/10^6</f>
        <v>0</v>
      </c>
      <c r="S60" s="17">
        <f t="shared" si="4"/>
        <v>0</v>
      </c>
      <c r="T60" s="17"/>
      <c r="U60" s="17">
        <f>([1]SP!X85)/10^6</f>
        <v>42.141296613499996</v>
      </c>
      <c r="V60" s="17">
        <f t="shared" si="5"/>
        <v>42.141296613499996</v>
      </c>
      <c r="W60" s="17">
        <f t="shared" si="6"/>
        <v>0</v>
      </c>
      <c r="X60" s="17">
        <f t="shared" si="6"/>
        <v>736.94142968103699</v>
      </c>
      <c r="Y60" s="17">
        <f t="shared" si="7"/>
        <v>736.94142968103699</v>
      </c>
      <c r="Z60" s="18">
        <f t="shared" si="12"/>
        <v>0</v>
      </c>
      <c r="AA60" s="18">
        <f t="shared" si="12"/>
        <v>8.0354638426649281</v>
      </c>
      <c r="AC60" s="20"/>
    </row>
    <row r="61" spans="1:29" ht="20.100000000000001" customHeight="1" x14ac:dyDescent="0.25">
      <c r="A61" s="13">
        <f t="shared" si="9"/>
        <v>55</v>
      </c>
      <c r="B61" s="14" t="s">
        <v>92</v>
      </c>
      <c r="C61" s="15"/>
      <c r="D61" s="13"/>
      <c r="E61" s="17">
        <v>0</v>
      </c>
      <c r="F61" s="17">
        <f>([1]SP!AA448+[1]SP!AA449+[1]SP!AA450)/10^6</f>
        <v>-64.845802533750003</v>
      </c>
      <c r="G61" s="17">
        <f t="shared" si="0"/>
        <v>-64.845802533750003</v>
      </c>
      <c r="H61" s="17"/>
      <c r="I61" s="17">
        <f>([1]SP!K448+[1]SP!K449+[1]SP!K450)/10^6</f>
        <v>0</v>
      </c>
      <c r="J61" s="17">
        <f t="shared" si="1"/>
        <v>0</v>
      </c>
      <c r="K61" s="17">
        <v>0</v>
      </c>
      <c r="L61" s="17">
        <f>([1]SP!L448+[1]SP!L449+[1]SP!L450)/10^6</f>
        <v>-335.28308127400004</v>
      </c>
      <c r="M61" s="17">
        <f t="shared" si="2"/>
        <v>-335.28308127400004</v>
      </c>
      <c r="N61" s="17"/>
      <c r="O61" s="17"/>
      <c r="P61" s="17">
        <f t="shared" si="3"/>
        <v>0</v>
      </c>
      <c r="Q61" s="17"/>
      <c r="R61" s="17"/>
      <c r="S61" s="17">
        <f t="shared" si="4"/>
        <v>0</v>
      </c>
      <c r="T61" s="17"/>
      <c r="U61" s="17"/>
      <c r="V61" s="17">
        <f t="shared" si="5"/>
        <v>0</v>
      </c>
      <c r="W61" s="17">
        <f t="shared" si="6"/>
        <v>0</v>
      </c>
      <c r="X61" s="17">
        <f t="shared" si="6"/>
        <v>-335.28308127400004</v>
      </c>
      <c r="Y61" s="17">
        <f t="shared" si="7"/>
        <v>-335.28308127400004</v>
      </c>
      <c r="Z61" s="18">
        <f t="shared" si="12"/>
        <v>0</v>
      </c>
      <c r="AA61" s="18">
        <f t="shared" si="12"/>
        <v>5.170466987427548</v>
      </c>
      <c r="AC61" s="20"/>
    </row>
    <row r="62" spans="1:29" ht="20.100000000000001" customHeight="1" x14ac:dyDescent="0.25">
      <c r="A62" s="13">
        <f t="shared" si="9"/>
        <v>56</v>
      </c>
      <c r="B62" s="14" t="s">
        <v>93</v>
      </c>
      <c r="C62" s="15"/>
      <c r="D62" s="13"/>
      <c r="E62" s="17">
        <v>0</v>
      </c>
      <c r="F62" s="17"/>
      <c r="G62" s="17">
        <f t="shared" si="0"/>
        <v>0</v>
      </c>
      <c r="H62" s="17"/>
      <c r="I62" s="17"/>
      <c r="J62" s="17">
        <f t="shared" si="1"/>
        <v>0</v>
      </c>
      <c r="K62" s="17">
        <v>0</v>
      </c>
      <c r="L62" s="17"/>
      <c r="M62" s="17">
        <f t="shared" si="2"/>
        <v>0</v>
      </c>
      <c r="N62" s="17"/>
      <c r="O62" s="17"/>
      <c r="P62" s="17">
        <f t="shared" si="3"/>
        <v>0</v>
      </c>
      <c r="Q62" s="17"/>
      <c r="R62" s="17"/>
      <c r="S62" s="17">
        <f t="shared" si="4"/>
        <v>0</v>
      </c>
      <c r="T62" s="17"/>
      <c r="U62" s="17"/>
      <c r="V62" s="17">
        <f t="shared" si="5"/>
        <v>0</v>
      </c>
      <c r="W62" s="17">
        <f t="shared" si="6"/>
        <v>0</v>
      </c>
      <c r="X62" s="17">
        <f t="shared" si="6"/>
        <v>0</v>
      </c>
      <c r="Y62" s="17">
        <f t="shared" si="7"/>
        <v>0</v>
      </c>
      <c r="Z62" s="18">
        <f t="shared" si="12"/>
        <v>0</v>
      </c>
      <c r="AA62" s="18">
        <f t="shared" si="12"/>
        <v>0</v>
      </c>
      <c r="AC62" s="20"/>
    </row>
    <row r="63" spans="1:29" ht="20.100000000000001" customHeight="1" x14ac:dyDescent="0.25">
      <c r="A63" s="13">
        <f t="shared" si="9"/>
        <v>57</v>
      </c>
      <c r="B63" s="14" t="s">
        <v>94</v>
      </c>
      <c r="C63" s="15"/>
      <c r="D63" s="13"/>
      <c r="E63" s="17">
        <v>0</v>
      </c>
      <c r="F63" s="17"/>
      <c r="G63" s="17">
        <f t="shared" si="0"/>
        <v>0</v>
      </c>
      <c r="H63" s="17"/>
      <c r="I63" s="17"/>
      <c r="J63" s="17">
        <f t="shared" si="1"/>
        <v>0</v>
      </c>
      <c r="K63" s="17">
        <v>0</v>
      </c>
      <c r="L63" s="17"/>
      <c r="M63" s="17">
        <f t="shared" si="2"/>
        <v>0</v>
      </c>
      <c r="N63" s="17"/>
      <c r="O63" s="17"/>
      <c r="P63" s="17">
        <f t="shared" si="3"/>
        <v>0</v>
      </c>
      <c r="Q63" s="17"/>
      <c r="R63" s="17"/>
      <c r="S63" s="17">
        <f t="shared" si="4"/>
        <v>0</v>
      </c>
      <c r="T63" s="17"/>
      <c r="U63" s="17"/>
      <c r="V63" s="17">
        <f t="shared" si="5"/>
        <v>0</v>
      </c>
      <c r="W63" s="17">
        <f t="shared" si="6"/>
        <v>0</v>
      </c>
      <c r="X63" s="17">
        <f t="shared" si="6"/>
        <v>0</v>
      </c>
      <c r="Y63" s="17">
        <f t="shared" si="7"/>
        <v>0</v>
      </c>
      <c r="Z63" s="18">
        <f t="shared" si="12"/>
        <v>0</v>
      </c>
      <c r="AA63" s="18">
        <f t="shared" si="12"/>
        <v>0</v>
      </c>
      <c r="AC63" s="20"/>
    </row>
    <row r="64" spans="1:29" ht="20.100000000000001" customHeight="1" x14ac:dyDescent="0.25">
      <c r="A64" s="13">
        <f t="shared" si="9"/>
        <v>58</v>
      </c>
      <c r="B64" s="14" t="s">
        <v>95</v>
      </c>
      <c r="C64" s="15"/>
      <c r="D64" s="13"/>
      <c r="E64" s="17">
        <v>0</v>
      </c>
      <c r="F64" s="17"/>
      <c r="G64" s="17">
        <f t="shared" si="0"/>
        <v>0</v>
      </c>
      <c r="H64" s="17"/>
      <c r="I64" s="17"/>
      <c r="J64" s="17">
        <f t="shared" si="1"/>
        <v>0</v>
      </c>
      <c r="K64" s="17">
        <v>0</v>
      </c>
      <c r="L64" s="17"/>
      <c r="M64" s="17">
        <f t="shared" si="2"/>
        <v>0</v>
      </c>
      <c r="N64" s="17"/>
      <c r="O64" s="17"/>
      <c r="P64" s="17">
        <f t="shared" si="3"/>
        <v>0</v>
      </c>
      <c r="Q64" s="17"/>
      <c r="R64" s="17"/>
      <c r="S64" s="17">
        <f t="shared" si="4"/>
        <v>0</v>
      </c>
      <c r="T64" s="17"/>
      <c r="U64" s="17"/>
      <c r="V64" s="17">
        <f t="shared" si="5"/>
        <v>0</v>
      </c>
      <c r="W64" s="17">
        <f t="shared" si="6"/>
        <v>0</v>
      </c>
      <c r="X64" s="17">
        <f t="shared" si="6"/>
        <v>0</v>
      </c>
      <c r="Y64" s="17">
        <f t="shared" si="7"/>
        <v>0</v>
      </c>
      <c r="Z64" s="18">
        <f t="shared" si="12"/>
        <v>0</v>
      </c>
      <c r="AA64" s="18">
        <f t="shared" si="12"/>
        <v>0</v>
      </c>
      <c r="AC64" s="20"/>
    </row>
    <row r="65" spans="1:30" ht="20.100000000000001" customHeight="1" x14ac:dyDescent="0.25">
      <c r="A65" s="13">
        <v>59</v>
      </c>
      <c r="B65" s="14" t="s">
        <v>96</v>
      </c>
      <c r="C65" s="15"/>
      <c r="D65" s="13"/>
      <c r="E65" s="17">
        <v>0</v>
      </c>
      <c r="F65" s="17"/>
      <c r="G65" s="17">
        <f t="shared" si="0"/>
        <v>0</v>
      </c>
      <c r="H65" s="17"/>
      <c r="I65" s="17"/>
      <c r="J65" s="17">
        <f t="shared" si="1"/>
        <v>0</v>
      </c>
      <c r="K65" s="17">
        <v>0</v>
      </c>
      <c r="L65" s="17"/>
      <c r="M65" s="17">
        <f t="shared" si="2"/>
        <v>0</v>
      </c>
      <c r="N65" s="17"/>
      <c r="O65" s="17"/>
      <c r="P65" s="17">
        <f t="shared" si="3"/>
        <v>0</v>
      </c>
      <c r="Q65" s="17"/>
      <c r="R65" s="17"/>
      <c r="S65" s="17">
        <f t="shared" si="4"/>
        <v>0</v>
      </c>
      <c r="T65" s="17"/>
      <c r="U65" s="17"/>
      <c r="V65" s="17">
        <f t="shared" si="5"/>
        <v>0</v>
      </c>
      <c r="W65" s="17">
        <f>T65+Q65+N65+K65+H65</f>
        <v>0</v>
      </c>
      <c r="X65" s="17">
        <f>U65+R65+O65+L65+I65</f>
        <v>0</v>
      </c>
      <c r="Y65" s="17">
        <f t="shared" si="7"/>
        <v>0</v>
      </c>
      <c r="Z65" s="18">
        <f t="shared" si="12"/>
        <v>0</v>
      </c>
      <c r="AA65" s="18">
        <f t="shared" si="12"/>
        <v>0</v>
      </c>
      <c r="AC65" s="20"/>
    </row>
    <row r="66" spans="1:30" ht="20.100000000000001" customHeight="1" x14ac:dyDescent="0.25">
      <c r="A66" s="13">
        <v>60</v>
      </c>
      <c r="B66" s="14" t="s">
        <v>97</v>
      </c>
      <c r="C66" s="15"/>
      <c r="D66" s="13"/>
      <c r="E66" s="17">
        <v>0</v>
      </c>
      <c r="F66" s="17">
        <f>([1]SP!AA446+[1]SP!AA447)/10^6</f>
        <v>-37.704234</v>
      </c>
      <c r="G66" s="17">
        <f t="shared" si="0"/>
        <v>-37.704234</v>
      </c>
      <c r="H66" s="17"/>
      <c r="I66" s="17">
        <f>([1]SP!K446+[1]SP!K447)/10^6</f>
        <v>0</v>
      </c>
      <c r="J66" s="17">
        <f t="shared" si="1"/>
        <v>0</v>
      </c>
      <c r="K66" s="17">
        <v>0</v>
      </c>
      <c r="L66" s="17">
        <f>([1]SP!L446+[1]SP!L447)/10^6</f>
        <v>-206.99624466</v>
      </c>
      <c r="M66" s="17">
        <f t="shared" si="2"/>
        <v>-206.99624466</v>
      </c>
      <c r="N66" s="17"/>
      <c r="O66" s="17"/>
      <c r="P66" s="17">
        <f t="shared" si="3"/>
        <v>0</v>
      </c>
      <c r="Q66" s="17"/>
      <c r="R66" s="17"/>
      <c r="S66" s="17">
        <f t="shared" si="4"/>
        <v>0</v>
      </c>
      <c r="T66" s="17"/>
      <c r="U66" s="17"/>
      <c r="V66" s="17">
        <f t="shared" si="5"/>
        <v>0</v>
      </c>
      <c r="W66" s="17">
        <f>T66+Q66+N66+K66+H66</f>
        <v>0</v>
      </c>
      <c r="X66" s="17">
        <f>U66+R66+O66+L66+I66</f>
        <v>-206.99624466</v>
      </c>
      <c r="Y66" s="17">
        <f>X66-W66</f>
        <v>-206.99624466</v>
      </c>
      <c r="Z66" s="18">
        <f t="shared" si="12"/>
        <v>0</v>
      </c>
      <c r="AA66" s="18">
        <f t="shared" si="12"/>
        <v>5.49</v>
      </c>
      <c r="AC66" s="20"/>
    </row>
    <row r="67" spans="1:30" s="29" customFormat="1" ht="20.100000000000001" customHeight="1" x14ac:dyDescent="0.25">
      <c r="A67" s="27">
        <v>61</v>
      </c>
      <c r="B67" s="21" t="s">
        <v>98</v>
      </c>
      <c r="C67" s="28"/>
      <c r="D67" s="27"/>
      <c r="E67" s="22">
        <f>E59+E60+E61+E62+E63+E64+E65+E66</f>
        <v>0</v>
      </c>
      <c r="F67" s="22">
        <f>F59+F60+F61+F62+F63+F64+F65+F66</f>
        <v>-30.327721437499989</v>
      </c>
      <c r="G67" s="22">
        <f t="shared" ref="G67:Y67" si="18">G59+G60+G61+G62+G63+G64+G65+G66</f>
        <v>-30.327721437499989</v>
      </c>
      <c r="H67" s="22">
        <f t="shared" si="18"/>
        <v>0</v>
      </c>
      <c r="I67" s="22">
        <f t="shared" si="18"/>
        <v>0</v>
      </c>
      <c r="J67" s="22">
        <f t="shared" si="18"/>
        <v>0</v>
      </c>
      <c r="K67" s="22">
        <f t="shared" si="18"/>
        <v>0</v>
      </c>
      <c r="L67" s="22">
        <f>L59+L60+L61+L62+L63+L64+L65+L66</f>
        <v>117.7225640560369</v>
      </c>
      <c r="M67" s="22">
        <f t="shared" si="18"/>
        <v>117.7225640560369</v>
      </c>
      <c r="N67" s="22">
        <f t="shared" si="18"/>
        <v>0</v>
      </c>
      <c r="O67" s="22">
        <f t="shared" si="18"/>
        <v>0</v>
      </c>
      <c r="P67" s="22">
        <f t="shared" si="18"/>
        <v>0</v>
      </c>
      <c r="Q67" s="22">
        <f t="shared" si="18"/>
        <v>0</v>
      </c>
      <c r="R67" s="22">
        <f t="shared" si="18"/>
        <v>0</v>
      </c>
      <c r="S67" s="22">
        <f t="shared" si="18"/>
        <v>0</v>
      </c>
      <c r="T67" s="22">
        <f t="shared" si="18"/>
        <v>0</v>
      </c>
      <c r="U67" s="22">
        <f t="shared" si="18"/>
        <v>42.141296613499996</v>
      </c>
      <c r="V67" s="22">
        <f t="shared" si="18"/>
        <v>42.141296613499996</v>
      </c>
      <c r="W67" s="22">
        <f t="shared" si="18"/>
        <v>0</v>
      </c>
      <c r="X67" s="22">
        <f t="shared" si="18"/>
        <v>159.8638606695369</v>
      </c>
      <c r="Y67" s="22">
        <f t="shared" si="18"/>
        <v>159.8638606695369</v>
      </c>
      <c r="Z67" s="23">
        <f t="shared" si="12"/>
        <v>0</v>
      </c>
      <c r="AA67" s="23">
        <f t="shared" si="12"/>
        <v>-5.2712123790436332</v>
      </c>
      <c r="AB67" s="19"/>
      <c r="AC67" s="20"/>
    </row>
    <row r="68" spans="1:30" ht="20.100000000000001" customHeight="1" x14ac:dyDescent="0.25">
      <c r="A68" s="13">
        <v>62</v>
      </c>
      <c r="B68" s="14" t="s">
        <v>99</v>
      </c>
      <c r="C68" s="15"/>
      <c r="D68" s="13"/>
      <c r="E68" s="17">
        <v>0</v>
      </c>
      <c r="F68" s="17">
        <f>([1]SP!AA426)/10^6</f>
        <v>0</v>
      </c>
      <c r="G68" s="17">
        <f t="shared" si="0"/>
        <v>0</v>
      </c>
      <c r="H68" s="17">
        <v>1268.7750000000001</v>
      </c>
      <c r="I68" s="17">
        <f>([1]SP!K426)/10^6</f>
        <v>1080.9325390805002</v>
      </c>
      <c r="J68" s="17">
        <f t="shared" si="1"/>
        <v>-187.8424609194999</v>
      </c>
      <c r="K68" s="17">
        <v>0</v>
      </c>
      <c r="L68" s="17">
        <f>([1]SP!L426)/10^6</f>
        <v>0</v>
      </c>
      <c r="M68" s="17">
        <f t="shared" si="2"/>
        <v>0</v>
      </c>
      <c r="N68" s="17"/>
      <c r="O68" s="17">
        <f>([1]SP!M426)/10^6</f>
        <v>0</v>
      </c>
      <c r="P68" s="17">
        <f t="shared" si="3"/>
        <v>0</v>
      </c>
      <c r="Q68" s="17"/>
      <c r="R68" s="17">
        <f>([1]SP!N426)/10^6</f>
        <v>0</v>
      </c>
      <c r="S68" s="17">
        <f t="shared" si="4"/>
        <v>0</v>
      </c>
      <c r="T68" s="17"/>
      <c r="U68" s="17">
        <f>([1]SP!X426)/10^6</f>
        <v>0</v>
      </c>
      <c r="V68" s="17">
        <f t="shared" si="5"/>
        <v>0</v>
      </c>
      <c r="W68" s="17">
        <f t="shared" si="6"/>
        <v>1268.7750000000001</v>
      </c>
      <c r="X68" s="17">
        <f t="shared" si="6"/>
        <v>1080.9325390805002</v>
      </c>
      <c r="Y68" s="17">
        <f t="shared" si="7"/>
        <v>-187.8424609194999</v>
      </c>
      <c r="Z68" s="18">
        <f t="shared" ref="Z68:AA76" si="19">IFERROR(W68/E68,0)</f>
        <v>0</v>
      </c>
      <c r="AA68" s="18">
        <f t="shared" si="19"/>
        <v>0</v>
      </c>
      <c r="AC68" s="20"/>
    </row>
    <row r="69" spans="1:30" ht="20.100000000000001" customHeight="1" x14ac:dyDescent="0.25">
      <c r="A69" s="13">
        <v>63</v>
      </c>
      <c r="B69" s="14" t="s">
        <v>100</v>
      </c>
      <c r="C69" s="15"/>
      <c r="D69" s="13"/>
      <c r="E69" s="17">
        <v>0</v>
      </c>
      <c r="F69" s="17">
        <f>([1]SP!AA427)/10^6</f>
        <v>0</v>
      </c>
      <c r="G69" s="17">
        <f t="shared" si="0"/>
        <v>0</v>
      </c>
      <c r="H69" s="17">
        <v>34.966666666666676</v>
      </c>
      <c r="I69" s="17">
        <f>([1]SP!K427)/10^6</f>
        <v>20.617064052</v>
      </c>
      <c r="J69" s="17">
        <f t="shared" si="1"/>
        <v>-14.349602614666676</v>
      </c>
      <c r="K69" s="17">
        <v>0</v>
      </c>
      <c r="L69" s="17">
        <f>([1]SP!L427)/10^6</f>
        <v>0</v>
      </c>
      <c r="M69" s="17">
        <f t="shared" si="2"/>
        <v>0</v>
      </c>
      <c r="N69" s="17"/>
      <c r="O69" s="17">
        <f>([1]SP!M427)/10^6</f>
        <v>0</v>
      </c>
      <c r="P69" s="17">
        <f t="shared" si="3"/>
        <v>0</v>
      </c>
      <c r="Q69" s="17"/>
      <c r="R69" s="17">
        <f>([1]SP!N427)/10^6</f>
        <v>0</v>
      </c>
      <c r="S69" s="17">
        <f t="shared" si="4"/>
        <v>0</v>
      </c>
      <c r="T69" s="17"/>
      <c r="U69" s="17">
        <f>([1]SP!X427)/10^6</f>
        <v>0</v>
      </c>
      <c r="V69" s="17">
        <f t="shared" si="5"/>
        <v>0</v>
      </c>
      <c r="W69" s="17">
        <f t="shared" si="6"/>
        <v>34.966666666666676</v>
      </c>
      <c r="X69" s="17">
        <f t="shared" si="6"/>
        <v>20.617064052</v>
      </c>
      <c r="Y69" s="17">
        <f t="shared" si="7"/>
        <v>-14.349602614666676</v>
      </c>
      <c r="Z69" s="18">
        <f t="shared" si="19"/>
        <v>0</v>
      </c>
      <c r="AA69" s="18">
        <f t="shared" si="19"/>
        <v>0</v>
      </c>
      <c r="AC69" s="20"/>
    </row>
    <row r="70" spans="1:30" ht="20.100000000000001" customHeight="1" x14ac:dyDescent="0.25">
      <c r="A70" s="13">
        <f t="shared" si="9"/>
        <v>64</v>
      </c>
      <c r="B70" s="14" t="s">
        <v>101</v>
      </c>
      <c r="C70" s="15"/>
      <c r="D70" s="13"/>
      <c r="E70" s="17">
        <v>0</v>
      </c>
      <c r="F70" s="17">
        <f>([1]SP!AA428+[1]SP!AA431+[1]SP!AA432+[1]SP!AA433)/10^6</f>
        <v>0</v>
      </c>
      <c r="G70" s="17">
        <f t="shared" si="0"/>
        <v>0</v>
      </c>
      <c r="H70" s="17">
        <v>463.47499999999997</v>
      </c>
      <c r="I70" s="17">
        <f>([1]SP!K428+[1]SP!K431+[1]SP!K432+[1]SP!K433)/10^6</f>
        <v>667.32313031550007</v>
      </c>
      <c r="J70" s="17">
        <f t="shared" si="1"/>
        <v>203.8481303155001</v>
      </c>
      <c r="K70" s="17">
        <v>0</v>
      </c>
      <c r="L70" s="17">
        <f>([1]SP!L428+[1]SP!L431+[1]SP!L432+[1]SP!L433)/10^6</f>
        <v>0</v>
      </c>
      <c r="M70" s="17">
        <f t="shared" si="2"/>
        <v>0</v>
      </c>
      <c r="N70" s="17"/>
      <c r="O70" s="17">
        <f>([1]SP!M428+[1]SP!M431+[1]SP!M432+[1]SP!M433)/10^6</f>
        <v>0</v>
      </c>
      <c r="P70" s="17">
        <f t="shared" si="3"/>
        <v>0</v>
      </c>
      <c r="Q70" s="17"/>
      <c r="R70" s="17">
        <f>([1]SP!N428+[1]SP!N431+[1]SP!N432+[1]SP!N433)/10^6</f>
        <v>0</v>
      </c>
      <c r="S70" s="17">
        <f t="shared" si="4"/>
        <v>0</v>
      </c>
      <c r="T70" s="17"/>
      <c r="U70" s="17">
        <f>([1]SP!X428+[1]SP!X431+[1]SP!X432+[1]SP!X433)/10^6</f>
        <v>0.98570299350000012</v>
      </c>
      <c r="V70" s="17">
        <f t="shared" si="5"/>
        <v>0.98570299350000012</v>
      </c>
      <c r="W70" s="17">
        <f t="shared" si="6"/>
        <v>463.47499999999997</v>
      </c>
      <c r="X70" s="17">
        <f t="shared" si="6"/>
        <v>668.30883330900008</v>
      </c>
      <c r="Y70" s="17">
        <f t="shared" si="7"/>
        <v>204.83383330900011</v>
      </c>
      <c r="Z70" s="18">
        <f t="shared" si="19"/>
        <v>0</v>
      </c>
      <c r="AA70" s="18">
        <f t="shared" si="19"/>
        <v>0</v>
      </c>
      <c r="AC70" s="20"/>
    </row>
    <row r="71" spans="1:30" ht="20.100000000000001" customHeight="1" x14ac:dyDescent="0.25">
      <c r="A71" s="13">
        <f>A70+1</f>
        <v>65</v>
      </c>
      <c r="B71" s="14" t="s">
        <v>102</v>
      </c>
      <c r="C71" s="15"/>
      <c r="D71" s="13"/>
      <c r="E71" s="17">
        <v>0</v>
      </c>
      <c r="F71" s="17">
        <f>([1]SP!AA429+[1]SP!AA430+[1]SP!AA443)/10^6</f>
        <v>0</v>
      </c>
      <c r="G71" s="17">
        <f t="shared" si="0"/>
        <v>0</v>
      </c>
      <c r="H71" s="17">
        <v>1.1733333333333333</v>
      </c>
      <c r="I71" s="17">
        <f>([1]SP!K429+[1]SP!K430+[1]SP!K443)/10^6</f>
        <v>1.6029550270000001</v>
      </c>
      <c r="J71" s="17">
        <f t="shared" si="1"/>
        <v>0.4296216936666668</v>
      </c>
      <c r="K71" s="17">
        <v>0</v>
      </c>
      <c r="L71" s="17">
        <f>([1]SP!L429+[1]SP!L430+[1]SP!L443)/10^6</f>
        <v>0</v>
      </c>
      <c r="M71" s="17">
        <f t="shared" si="2"/>
        <v>0</v>
      </c>
      <c r="N71" s="17"/>
      <c r="O71" s="17">
        <f>([1]SP!M429+[1]SP!M430+[1]SP!M443)/10^6</f>
        <v>0</v>
      </c>
      <c r="P71" s="17">
        <f t="shared" si="3"/>
        <v>0</v>
      </c>
      <c r="Q71" s="17"/>
      <c r="R71" s="17">
        <f>([1]SP!N429+[1]SP!N430+[1]SP!N443)/10^6</f>
        <v>0</v>
      </c>
      <c r="S71" s="17">
        <f t="shared" si="4"/>
        <v>0</v>
      </c>
      <c r="T71" s="17"/>
      <c r="U71" s="17">
        <f>([1]SP!X429+[1]SP!X430+[1]SP!X443)/10^6</f>
        <v>0</v>
      </c>
      <c r="V71" s="17">
        <f t="shared" si="5"/>
        <v>0</v>
      </c>
      <c r="W71" s="17">
        <f t="shared" si="6"/>
        <v>1.1733333333333333</v>
      </c>
      <c r="X71" s="17">
        <f t="shared" si="6"/>
        <v>1.6029550270000001</v>
      </c>
      <c r="Y71" s="17">
        <f t="shared" si="7"/>
        <v>0.4296216936666668</v>
      </c>
      <c r="Z71" s="18">
        <f t="shared" si="19"/>
        <v>0</v>
      </c>
      <c r="AA71" s="18">
        <f t="shared" si="19"/>
        <v>0</v>
      </c>
      <c r="AC71" s="20"/>
    </row>
    <row r="72" spans="1:30" ht="24" x14ac:dyDescent="0.25">
      <c r="A72" s="13">
        <f>A71+1</f>
        <v>66</v>
      </c>
      <c r="B72" s="21" t="s">
        <v>103</v>
      </c>
      <c r="C72" s="15"/>
      <c r="D72" s="13"/>
      <c r="E72" s="22">
        <f>SUM(E68:E71)</f>
        <v>0</v>
      </c>
      <c r="F72" s="22">
        <f t="shared" ref="F72:Y72" si="20">SUM(F68:F71)</f>
        <v>0</v>
      </c>
      <c r="G72" s="22">
        <f t="shared" si="20"/>
        <v>0</v>
      </c>
      <c r="H72" s="22">
        <f t="shared" si="20"/>
        <v>1768.39</v>
      </c>
      <c r="I72" s="22">
        <f t="shared" si="20"/>
        <v>1770.4756884750002</v>
      </c>
      <c r="J72" s="22">
        <f t="shared" si="20"/>
        <v>2.0856884750001883</v>
      </c>
      <c r="K72" s="22">
        <f t="shared" si="20"/>
        <v>0</v>
      </c>
      <c r="L72" s="22">
        <f t="shared" si="20"/>
        <v>0</v>
      </c>
      <c r="M72" s="22">
        <f t="shared" si="20"/>
        <v>0</v>
      </c>
      <c r="N72" s="22">
        <f t="shared" si="20"/>
        <v>0</v>
      </c>
      <c r="O72" s="22">
        <f t="shared" si="20"/>
        <v>0</v>
      </c>
      <c r="P72" s="22">
        <f t="shared" si="20"/>
        <v>0</v>
      </c>
      <c r="Q72" s="22">
        <f t="shared" si="20"/>
        <v>0</v>
      </c>
      <c r="R72" s="22">
        <f t="shared" si="20"/>
        <v>0</v>
      </c>
      <c r="S72" s="22">
        <f t="shared" si="20"/>
        <v>0</v>
      </c>
      <c r="T72" s="22">
        <f t="shared" si="20"/>
        <v>0</v>
      </c>
      <c r="U72" s="22">
        <f t="shared" si="20"/>
        <v>0.98570299350000012</v>
      </c>
      <c r="V72" s="22">
        <f t="shared" si="20"/>
        <v>0.98570299350000012</v>
      </c>
      <c r="W72" s="22">
        <f t="shared" si="20"/>
        <v>1768.39</v>
      </c>
      <c r="X72" s="22">
        <f t="shared" si="20"/>
        <v>1771.4613914685001</v>
      </c>
      <c r="Y72" s="22">
        <f t="shared" si="20"/>
        <v>3.0713914685002011</v>
      </c>
      <c r="Z72" s="23">
        <f t="shared" si="19"/>
        <v>0</v>
      </c>
      <c r="AA72" s="23">
        <f>IFERROR(X72/F72,0)</f>
        <v>0</v>
      </c>
      <c r="AC72" s="20"/>
    </row>
    <row r="73" spans="1:30" ht="24" customHeight="1" x14ac:dyDescent="0.25">
      <c r="A73" s="13">
        <f>A72+1</f>
        <v>67</v>
      </c>
      <c r="B73" s="27" t="s">
        <v>104</v>
      </c>
      <c r="C73" s="15"/>
      <c r="D73" s="13"/>
      <c r="E73" s="22">
        <f t="shared" ref="E73:Y73" si="21">E12+E23+E43+E47+E52+E58+E67+E72</f>
        <v>2435.16</v>
      </c>
      <c r="F73" s="22">
        <f t="shared" si="21"/>
        <v>2475.1603436359974</v>
      </c>
      <c r="G73" s="22">
        <f t="shared" si="21"/>
        <v>40.000343635997623</v>
      </c>
      <c r="H73" s="22">
        <f t="shared" si="21"/>
        <v>5033.3899999999994</v>
      </c>
      <c r="I73" s="22">
        <f t="shared" si="21"/>
        <v>4305.8608032891698</v>
      </c>
      <c r="J73" s="22">
        <f t="shared" si="21"/>
        <v>-727.52919671083089</v>
      </c>
      <c r="K73" s="22">
        <f t="shared" si="21"/>
        <v>8527.8734999999997</v>
      </c>
      <c r="L73" s="22">
        <f t="shared" si="21"/>
        <v>9778.1519877488954</v>
      </c>
      <c r="M73" s="22">
        <f t="shared" si="21"/>
        <v>1250.2784877488962</v>
      </c>
      <c r="N73" s="22">
        <f t="shared" si="21"/>
        <v>0</v>
      </c>
      <c r="O73" s="22">
        <f t="shared" si="21"/>
        <v>0</v>
      </c>
      <c r="P73" s="22">
        <f t="shared" si="21"/>
        <v>0</v>
      </c>
      <c r="Q73" s="22">
        <f t="shared" si="21"/>
        <v>0</v>
      </c>
      <c r="R73" s="22">
        <f t="shared" si="21"/>
        <v>0</v>
      </c>
      <c r="S73" s="22">
        <f t="shared" si="21"/>
        <v>0</v>
      </c>
      <c r="T73" s="22">
        <f t="shared" si="21"/>
        <v>0</v>
      </c>
      <c r="U73" s="22">
        <f t="shared" si="21"/>
        <v>121.97662575630805</v>
      </c>
      <c r="V73" s="22">
        <f t="shared" si="21"/>
        <v>121.97662575630805</v>
      </c>
      <c r="W73" s="22">
        <f t="shared" si="21"/>
        <v>13561.263499999999</v>
      </c>
      <c r="X73" s="22">
        <f t="shared" si="21"/>
        <v>14205.989416794371</v>
      </c>
      <c r="Y73" s="22">
        <f t="shared" si="21"/>
        <v>644.72591679437346</v>
      </c>
      <c r="Z73" s="23">
        <f t="shared" si="19"/>
        <v>5.5689414658585061</v>
      </c>
      <c r="AA73" s="23">
        <f>IFERROR(X73/F73,0)</f>
        <v>5.7394218735445026</v>
      </c>
      <c r="AC73" s="20"/>
    </row>
    <row r="74" spans="1:30" ht="36" x14ac:dyDescent="0.25">
      <c r="A74" s="13">
        <f>A73+1</f>
        <v>68</v>
      </c>
      <c r="B74" s="14" t="s">
        <v>105</v>
      </c>
      <c r="C74" s="15"/>
      <c r="D74" s="13"/>
      <c r="E74" s="17">
        <v>0</v>
      </c>
      <c r="F74" s="17">
        <v>0</v>
      </c>
      <c r="G74" s="17">
        <f>F74-E74</f>
        <v>0</v>
      </c>
      <c r="H74" s="17"/>
      <c r="I74" s="17">
        <f>([1]SP!Q445)/10^6</f>
        <v>20.015650216000001</v>
      </c>
      <c r="J74" s="17">
        <f>I74-H74</f>
        <v>20.015650216000001</v>
      </c>
      <c r="K74" s="17">
        <v>0</v>
      </c>
      <c r="L74" s="17">
        <f>([1]SP!R445)/10^6</f>
        <v>0</v>
      </c>
      <c r="M74" s="17">
        <f>L74-K74</f>
        <v>0</v>
      </c>
      <c r="N74" s="17"/>
      <c r="O74" s="17"/>
      <c r="P74" s="17">
        <f>O74-N74</f>
        <v>0</v>
      </c>
      <c r="Q74" s="17"/>
      <c r="R74" s="17"/>
      <c r="S74" s="17">
        <f>R74-Q74</f>
        <v>0</v>
      </c>
      <c r="T74" s="17"/>
      <c r="U74" s="17"/>
      <c r="V74" s="17">
        <f>U74-T74</f>
        <v>0</v>
      </c>
      <c r="W74" s="17">
        <f>T74+Q74+N74+K74+H74</f>
        <v>0</v>
      </c>
      <c r="X74" s="17">
        <f>U74+R74+O74+L74+I74</f>
        <v>20.015650216000001</v>
      </c>
      <c r="Y74" s="17">
        <f>X74-W74</f>
        <v>20.015650216000001</v>
      </c>
      <c r="Z74" s="18">
        <f t="shared" si="19"/>
        <v>0</v>
      </c>
      <c r="AA74" s="18">
        <f>IFERROR(X74/F74,0)</f>
        <v>0</v>
      </c>
      <c r="AC74" s="20"/>
    </row>
    <row r="75" spans="1:30" ht="48" x14ac:dyDescent="0.25">
      <c r="A75" s="13">
        <v>69</v>
      </c>
      <c r="B75" s="14" t="s">
        <v>106</v>
      </c>
      <c r="C75" s="15"/>
      <c r="D75" s="13"/>
      <c r="E75" s="17">
        <v>0</v>
      </c>
      <c r="F75" s="17">
        <v>0</v>
      </c>
      <c r="G75" s="17">
        <f>F75-E75</f>
        <v>0</v>
      </c>
      <c r="H75" s="17"/>
      <c r="I75" s="17">
        <f>([1]SP!O445)/10^6</f>
        <v>19.082704539500003</v>
      </c>
      <c r="J75" s="17">
        <f>I75-H75</f>
        <v>19.082704539500003</v>
      </c>
      <c r="K75" s="17">
        <v>0</v>
      </c>
      <c r="L75" s="17">
        <f>([1]SP!P445)/10^6</f>
        <v>732.25064128533995</v>
      </c>
      <c r="M75" s="17">
        <f>L75-K75</f>
        <v>732.25064128533995</v>
      </c>
      <c r="N75" s="17"/>
      <c r="O75" s="17"/>
      <c r="P75" s="17">
        <f>O75-N75</f>
        <v>0</v>
      </c>
      <c r="Q75" s="17"/>
      <c r="R75" s="17"/>
      <c r="S75" s="17">
        <f>R75-Q75</f>
        <v>0</v>
      </c>
      <c r="T75" s="17"/>
      <c r="U75" s="17"/>
      <c r="V75" s="17">
        <f>U75-T75</f>
        <v>0</v>
      </c>
      <c r="W75" s="17">
        <f>T75+Q75+N75+K75+H75</f>
        <v>0</v>
      </c>
      <c r="X75" s="17">
        <f>U75+R75+O75+L75+I75</f>
        <v>751.33334582483997</v>
      </c>
      <c r="Y75" s="17">
        <f>X75-W75</f>
        <v>751.33334582483997</v>
      </c>
      <c r="Z75" s="18">
        <f t="shared" si="19"/>
        <v>0</v>
      </c>
      <c r="AA75" s="18">
        <f>IFERROR(X75/F75,0)</f>
        <v>0</v>
      </c>
      <c r="AC75" s="20"/>
    </row>
    <row r="76" spans="1:30" ht="57" customHeight="1" x14ac:dyDescent="0.25">
      <c r="A76" s="13">
        <f>A74+1</f>
        <v>69</v>
      </c>
      <c r="B76" s="27" t="s">
        <v>107</v>
      </c>
      <c r="C76" s="15"/>
      <c r="D76" s="13"/>
      <c r="E76" s="22">
        <f t="shared" ref="E76:Y76" si="22">SUM(E73:E75)</f>
        <v>2435.16</v>
      </c>
      <c r="F76" s="31">
        <f t="shared" si="22"/>
        <v>2475.1603436359974</v>
      </c>
      <c r="G76" s="22">
        <f t="shared" si="22"/>
        <v>40.000343635997623</v>
      </c>
      <c r="H76" s="22">
        <f t="shared" si="22"/>
        <v>5033.3899999999994</v>
      </c>
      <c r="I76" s="31">
        <f t="shared" si="22"/>
        <v>4344.9591580446695</v>
      </c>
      <c r="J76" s="22">
        <f t="shared" si="22"/>
        <v>-688.43084195533083</v>
      </c>
      <c r="K76" s="22">
        <f t="shared" si="22"/>
        <v>8527.8734999999997</v>
      </c>
      <c r="L76" s="31">
        <f t="shared" si="22"/>
        <v>10510.402629034235</v>
      </c>
      <c r="M76" s="22">
        <f t="shared" si="22"/>
        <v>1982.5291290342361</v>
      </c>
      <c r="N76" s="22">
        <f t="shared" si="22"/>
        <v>0</v>
      </c>
      <c r="O76" s="31">
        <f t="shared" si="22"/>
        <v>0</v>
      </c>
      <c r="P76" s="22">
        <f t="shared" si="22"/>
        <v>0</v>
      </c>
      <c r="Q76" s="22">
        <f t="shared" si="22"/>
        <v>0</v>
      </c>
      <c r="R76" s="31">
        <f t="shared" si="22"/>
        <v>0</v>
      </c>
      <c r="S76" s="22">
        <f t="shared" si="22"/>
        <v>0</v>
      </c>
      <c r="T76" s="22">
        <f t="shared" si="22"/>
        <v>0</v>
      </c>
      <c r="U76" s="31">
        <f t="shared" si="22"/>
        <v>121.97662575630805</v>
      </c>
      <c r="V76" s="22">
        <f t="shared" si="22"/>
        <v>121.97662575630805</v>
      </c>
      <c r="W76" s="22">
        <f t="shared" si="22"/>
        <v>13561.263499999999</v>
      </c>
      <c r="X76" s="31">
        <f t="shared" si="22"/>
        <v>14977.338412835212</v>
      </c>
      <c r="Y76" s="22">
        <f t="shared" si="22"/>
        <v>1416.0749128352136</v>
      </c>
      <c r="Z76" s="23">
        <f t="shared" si="19"/>
        <v>5.5689414658585061</v>
      </c>
      <c r="AA76" s="23">
        <f>IFERROR(X76/F76,0)</f>
        <v>6.0510578441288301</v>
      </c>
      <c r="AB76" s="32">
        <f>AA76-Z76</f>
        <v>0.48211637827032394</v>
      </c>
    </row>
    <row r="78" spans="1:30" ht="12.75" thickBot="1" x14ac:dyDescent="0.3">
      <c r="AD78" s="33"/>
    </row>
    <row r="79" spans="1:30" ht="30.75" customHeight="1" x14ac:dyDescent="0.25">
      <c r="H79" s="20"/>
      <c r="M79" s="34">
        <v>1</v>
      </c>
      <c r="N79" s="35" t="s">
        <v>108</v>
      </c>
      <c r="O79" s="36"/>
      <c r="P79" s="36"/>
      <c r="Q79" s="36"/>
      <c r="R79" s="36"/>
      <c r="S79" s="36"/>
      <c r="T79" s="36"/>
      <c r="U79" s="36"/>
      <c r="V79" s="36"/>
      <c r="W79" s="37"/>
      <c r="X79" s="38" t="s">
        <v>109</v>
      </c>
      <c r="Y79" s="39">
        <f>+X76/F76</f>
        <v>6.0510578441288301</v>
      </c>
    </row>
    <row r="80" spans="1:30" ht="30.75" customHeight="1" x14ac:dyDescent="0.25">
      <c r="F80" s="20"/>
      <c r="M80" s="40">
        <v>2</v>
      </c>
      <c r="N80" s="41" t="s">
        <v>110</v>
      </c>
      <c r="O80" s="42"/>
      <c r="P80" s="42"/>
      <c r="Q80" s="42"/>
      <c r="R80" s="42"/>
      <c r="S80" s="42"/>
      <c r="T80" s="42"/>
      <c r="U80" s="42"/>
      <c r="V80" s="42"/>
      <c r="W80" s="43"/>
      <c r="X80" s="44" t="s">
        <v>109</v>
      </c>
      <c r="Y80" s="45">
        <f>+W76/E76</f>
        <v>5.5689414658585061</v>
      </c>
      <c r="AD80" s="33"/>
    </row>
    <row r="81" spans="2:27" ht="30.75" customHeight="1" x14ac:dyDescent="0.25">
      <c r="M81" s="40">
        <v>3</v>
      </c>
      <c r="N81" s="41" t="s">
        <v>111</v>
      </c>
      <c r="O81" s="42"/>
      <c r="P81" s="42"/>
      <c r="Q81" s="42"/>
      <c r="R81" s="42"/>
      <c r="S81" s="42"/>
      <c r="T81" s="42"/>
      <c r="U81" s="42"/>
      <c r="V81" s="42"/>
      <c r="W81" s="43"/>
      <c r="X81" s="44" t="s">
        <v>109</v>
      </c>
      <c r="Y81" s="46">
        <v>0.1079</v>
      </c>
      <c r="AA81" s="47"/>
    </row>
    <row r="82" spans="2:27" ht="30.75" customHeight="1" x14ac:dyDescent="0.25">
      <c r="F82" s="20"/>
      <c r="M82" s="40">
        <v>4</v>
      </c>
      <c r="N82" s="41" t="s">
        <v>112</v>
      </c>
      <c r="O82" s="42"/>
      <c r="P82" s="42"/>
      <c r="Q82" s="42"/>
      <c r="R82" s="42"/>
      <c r="S82" s="42"/>
      <c r="T82" s="42"/>
      <c r="U82" s="42"/>
      <c r="V82" s="42"/>
      <c r="W82" s="43"/>
      <c r="X82" s="44" t="s">
        <v>109</v>
      </c>
      <c r="Y82" s="46">
        <v>0.10009999999999999</v>
      </c>
    </row>
    <row r="83" spans="2:27" ht="30.75" customHeight="1" x14ac:dyDescent="0.25">
      <c r="K83" s="20"/>
      <c r="M83" s="40">
        <v>5</v>
      </c>
      <c r="N83" s="41" t="s">
        <v>113</v>
      </c>
      <c r="O83" s="42"/>
      <c r="P83" s="42"/>
      <c r="Q83" s="42"/>
      <c r="R83" s="42"/>
      <c r="S83" s="42"/>
      <c r="T83" s="42"/>
      <c r="U83" s="42"/>
      <c r="V83" s="42"/>
      <c r="W83" s="43"/>
      <c r="X83" s="44" t="s">
        <v>109</v>
      </c>
      <c r="Y83" s="48">
        <f>+MIN(Y81,Y82)*100</f>
        <v>10.01</v>
      </c>
    </row>
    <row r="84" spans="2:27" ht="30.75" customHeight="1" thickBot="1" x14ac:dyDescent="0.3">
      <c r="B84" s="20"/>
      <c r="C84" s="20"/>
      <c r="M84" s="49">
        <v>6</v>
      </c>
      <c r="N84" s="50" t="s">
        <v>114</v>
      </c>
      <c r="O84" s="51"/>
      <c r="P84" s="51"/>
      <c r="Q84" s="51"/>
      <c r="R84" s="51"/>
      <c r="S84" s="51"/>
      <c r="T84" s="51"/>
      <c r="U84" s="51"/>
      <c r="V84" s="51"/>
      <c r="W84" s="52"/>
      <c r="X84" s="53" t="s">
        <v>109</v>
      </c>
      <c r="Y84" s="54">
        <f>+(Y79-Y80)/(1-(Y83/100))</f>
        <v>0.53574439189945988</v>
      </c>
    </row>
  </sheetData>
  <mergeCells count="21">
    <mergeCell ref="N80:W80"/>
    <mergeCell ref="N81:W81"/>
    <mergeCell ref="N82:W82"/>
    <mergeCell ref="N83:W83"/>
    <mergeCell ref="N84:W84"/>
    <mergeCell ref="Q3:S3"/>
    <mergeCell ref="T3:V3"/>
    <mergeCell ref="W3:Y3"/>
    <mergeCell ref="C16:C18"/>
    <mergeCell ref="C21:C22"/>
    <mergeCell ref="N79:W79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</mergeCells>
  <printOptions horizontalCentered="1"/>
  <pageMargins left="0.31496062992125984" right="0.31496062992125984" top="0.35433070866141736" bottom="0.35433070866141736" header="0.31496062992125984" footer="0.31496062992125984"/>
  <pageSetup scale="50" orientation="landscape" r:id="rId1"/>
  <colBreaks count="1" manualBreakCount="1">
    <brk id="27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 (2)</vt:lpstr>
      <vt:lpstr>'FPCCA-SPDCL (2)'!Print_Area</vt:lpstr>
      <vt:lpstr>'FPCCA-SPDCL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dcterms:created xsi:type="dcterms:W3CDTF">2024-09-23T11:07:30Z</dcterms:created>
  <dcterms:modified xsi:type="dcterms:W3CDTF">2024-09-23T11:07:44Z</dcterms:modified>
</cp:coreProperties>
</file>